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4\UAS Jan 2024\PSD\"/>
    </mc:Choice>
  </mc:AlternateContent>
  <xr:revisionPtr revIDLastSave="0" documentId="13_ncr:1_{C6DFDC87-1CF6-4F86-9328-B796761B5645}" xr6:coauthVersionLast="47" xr6:coauthVersionMax="47" xr10:uidLastSave="{00000000-0000-0000-0000-000000000000}"/>
  <bookViews>
    <workbookView xWindow="-110" yWindow="-110" windowWidth="19420" windowHeight="10300" firstSheet="2" activeTab="4" xr2:uid="{FBAF10B3-273C-40F2-9B1A-AC1637E722B3}"/>
  </bookViews>
  <sheets>
    <sheet name="Idrus Yusep" sheetId="13" r:id="rId1"/>
    <sheet name="La Ode Arba" sheetId="12" r:id="rId2"/>
    <sheet name="Isra Amalia" sheetId="14" r:id="rId3"/>
    <sheet name="Erwin Dwi Cahyo" sheetId="15" r:id="rId4"/>
    <sheet name="Harun Alrasyid" sheetId="16" r:id="rId5"/>
    <sheet name="Dede Putra Efendi" sheetId="17" r:id="rId6"/>
    <sheet name="Ikhsan Siddiq" sheetId="22" r:id="rId7"/>
    <sheet name="Andika Yuda" sheetId="2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9" i="23" l="1"/>
  <c r="K53" i="23"/>
  <c r="K47" i="23"/>
  <c r="K41" i="23"/>
  <c r="K34" i="23"/>
  <c r="K28" i="23"/>
  <c r="K22" i="23"/>
  <c r="K16" i="23"/>
  <c r="K10" i="23"/>
  <c r="K59" i="22"/>
  <c r="K53" i="22"/>
  <c r="K47" i="22"/>
  <c r="K41" i="22"/>
  <c r="K34" i="22"/>
  <c r="L34" i="22" s="1"/>
  <c r="K28" i="22"/>
  <c r="K22" i="22"/>
  <c r="K16" i="22"/>
  <c r="K10" i="22"/>
  <c r="K59" i="17"/>
  <c r="K53" i="17"/>
  <c r="K47" i="17"/>
  <c r="K41" i="17"/>
  <c r="K34" i="17"/>
  <c r="K28" i="17"/>
  <c r="K22" i="17"/>
  <c r="K16" i="17"/>
  <c r="K10" i="17"/>
  <c r="K59" i="16"/>
  <c r="K53" i="16"/>
  <c r="K47" i="16"/>
  <c r="K41" i="16"/>
  <c r="K34" i="16"/>
  <c r="K28" i="16"/>
  <c r="K22" i="16"/>
  <c r="K16" i="16"/>
  <c r="K10" i="16"/>
  <c r="K10" i="15"/>
  <c r="K22" i="15"/>
  <c r="K59" i="15"/>
  <c r="K53" i="15"/>
  <c r="K47" i="15"/>
  <c r="K41" i="15"/>
  <c r="K34" i="15"/>
  <c r="K28" i="15"/>
  <c r="K16" i="15"/>
  <c r="K59" i="14"/>
  <c r="K53" i="14"/>
  <c r="K47" i="14"/>
  <c r="K41" i="14"/>
  <c r="K34" i="14"/>
  <c r="K28" i="14"/>
  <c r="K22" i="14"/>
  <c r="K16" i="14"/>
  <c r="K10" i="14"/>
  <c r="K59" i="12"/>
  <c r="K53" i="12"/>
  <c r="K47" i="12"/>
  <c r="K41" i="12"/>
  <c r="K34" i="12"/>
  <c r="K28" i="12"/>
  <c r="K22" i="12"/>
  <c r="K16" i="12"/>
  <c r="K10" i="12"/>
  <c r="K59" i="13" l="1"/>
  <c r="K53" i="13"/>
  <c r="K47" i="13"/>
  <c r="K41" i="13"/>
  <c r="K34" i="13"/>
  <c r="K28" i="13"/>
  <c r="K22" i="13"/>
  <c r="K10" i="13"/>
  <c r="K16" i="13"/>
  <c r="J66" i="23"/>
  <c r="L59" i="23"/>
  <c r="I59" i="23"/>
  <c r="L53" i="23"/>
  <c r="I53" i="23"/>
  <c r="L47" i="23"/>
  <c r="I47" i="23"/>
  <c r="H41" i="23"/>
  <c r="L41" i="23" s="1"/>
  <c r="L34" i="23"/>
  <c r="I34" i="23"/>
  <c r="L28" i="23"/>
  <c r="I28" i="23"/>
  <c r="L22" i="23"/>
  <c r="I22" i="23"/>
  <c r="L16" i="23"/>
  <c r="I16" i="23"/>
  <c r="I10" i="23"/>
  <c r="J66" i="22"/>
  <c r="L59" i="22"/>
  <c r="I59" i="22"/>
  <c r="L53" i="22"/>
  <c r="I53" i="22"/>
  <c r="L47" i="22"/>
  <c r="I47" i="22"/>
  <c r="H41" i="22"/>
  <c r="L41" i="22" s="1"/>
  <c r="I34" i="22"/>
  <c r="L28" i="22"/>
  <c r="I28" i="22"/>
  <c r="L22" i="22"/>
  <c r="I22" i="22"/>
  <c r="L16" i="22"/>
  <c r="I16" i="22"/>
  <c r="K66" i="22"/>
  <c r="I10" i="22"/>
  <c r="J66" i="17"/>
  <c r="L59" i="17"/>
  <c r="I59" i="17"/>
  <c r="L53" i="17"/>
  <c r="I53" i="17"/>
  <c r="L47" i="17"/>
  <c r="I47" i="17"/>
  <c r="H41" i="17"/>
  <c r="I41" i="17" s="1"/>
  <c r="L34" i="17"/>
  <c r="I34" i="17"/>
  <c r="L28" i="17"/>
  <c r="I28" i="17"/>
  <c r="L22" i="17"/>
  <c r="I22" i="17"/>
  <c r="L16" i="17"/>
  <c r="I16" i="17"/>
  <c r="I10" i="17"/>
  <c r="J66" i="16"/>
  <c r="L59" i="16"/>
  <c r="I59" i="16"/>
  <c r="L53" i="16"/>
  <c r="I53" i="16"/>
  <c r="L47" i="16"/>
  <c r="I47" i="16"/>
  <c r="H41" i="16"/>
  <c r="L41" i="16" s="1"/>
  <c r="L34" i="16"/>
  <c r="I34" i="16"/>
  <c r="L28" i="16"/>
  <c r="I28" i="16"/>
  <c r="L22" i="16"/>
  <c r="I22" i="16"/>
  <c r="I16" i="16"/>
  <c r="L10" i="16"/>
  <c r="I10" i="16"/>
  <c r="J66" i="15"/>
  <c r="L59" i="15"/>
  <c r="I59" i="15"/>
  <c r="L53" i="15"/>
  <c r="I53" i="15"/>
  <c r="L47" i="15"/>
  <c r="I47" i="15"/>
  <c r="H41" i="15"/>
  <c r="L41" i="15" s="1"/>
  <c r="L34" i="15"/>
  <c r="I34" i="15"/>
  <c r="L28" i="15"/>
  <c r="I28" i="15"/>
  <c r="L22" i="15"/>
  <c r="I22" i="15"/>
  <c r="L16" i="15"/>
  <c r="I16" i="15"/>
  <c r="L10" i="15"/>
  <c r="I10" i="15"/>
  <c r="K66" i="23" l="1"/>
  <c r="L10" i="23"/>
  <c r="L66" i="23" s="1"/>
  <c r="I41" i="23"/>
  <c r="I66" i="23" s="1"/>
  <c r="H66" i="23"/>
  <c r="L10" i="22"/>
  <c r="L66" i="22" s="1"/>
  <c r="I41" i="22"/>
  <c r="I66" i="22" s="1"/>
  <c r="H66" i="22"/>
  <c r="I66" i="17"/>
  <c r="H66" i="17"/>
  <c r="L41" i="17"/>
  <c r="L10" i="17"/>
  <c r="L66" i="17" s="1"/>
  <c r="K66" i="16"/>
  <c r="I41" i="16"/>
  <c r="I66" i="16" s="1"/>
  <c r="H66" i="16"/>
  <c r="L16" i="16"/>
  <c r="L66" i="16" s="1"/>
  <c r="L66" i="15"/>
  <c r="K66" i="15"/>
  <c r="I41" i="15"/>
  <c r="I66" i="15" s="1"/>
  <c r="H66" i="15"/>
  <c r="K66" i="17" l="1"/>
  <c r="J66" i="14"/>
  <c r="H66" i="14"/>
  <c r="L59" i="14"/>
  <c r="I59" i="14"/>
  <c r="L53" i="14"/>
  <c r="I53" i="14"/>
  <c r="L47" i="14"/>
  <c r="I47" i="14"/>
  <c r="H41" i="14"/>
  <c r="I41" i="14" s="1"/>
  <c r="L34" i="14"/>
  <c r="I34" i="14"/>
  <c r="L28" i="14"/>
  <c r="I28" i="14"/>
  <c r="L22" i="14"/>
  <c r="I22" i="14"/>
  <c r="L16" i="14"/>
  <c r="I16" i="14"/>
  <c r="I10" i="14"/>
  <c r="J66" i="13"/>
  <c r="L59" i="13"/>
  <c r="I59" i="13"/>
  <c r="L53" i="13"/>
  <c r="I53" i="13"/>
  <c r="L47" i="13"/>
  <c r="I47" i="13"/>
  <c r="H41" i="13"/>
  <c r="I41" i="13" s="1"/>
  <c r="L34" i="13"/>
  <c r="I34" i="13"/>
  <c r="L28" i="13"/>
  <c r="I28" i="13"/>
  <c r="L22" i="13"/>
  <c r="I22" i="13"/>
  <c r="L16" i="13"/>
  <c r="I16" i="13"/>
  <c r="L10" i="13"/>
  <c r="I10" i="13"/>
  <c r="J66" i="12"/>
  <c r="H66" i="12"/>
  <c r="L59" i="12"/>
  <c r="I59" i="12"/>
  <c r="L53" i="12"/>
  <c r="I53" i="12"/>
  <c r="L47" i="12"/>
  <c r="I47" i="12"/>
  <c r="H41" i="12"/>
  <c r="I41" i="12" s="1"/>
  <c r="L34" i="12"/>
  <c r="I34" i="12"/>
  <c r="L28" i="12"/>
  <c r="I28" i="12"/>
  <c r="L22" i="12"/>
  <c r="I22" i="12"/>
  <c r="L16" i="12"/>
  <c r="I16" i="12"/>
  <c r="I10" i="12"/>
  <c r="L41" i="12" l="1"/>
  <c r="I66" i="13"/>
  <c r="H66" i="13"/>
  <c r="I66" i="12"/>
  <c r="L41" i="13"/>
  <c r="L66" i="13" s="1"/>
  <c r="L41" i="14"/>
  <c r="I66" i="14"/>
  <c r="L10" i="14"/>
  <c r="K66" i="13"/>
  <c r="L10" i="12"/>
  <c r="K66" i="14" l="1"/>
  <c r="L66" i="14"/>
</calcChain>
</file>

<file path=xl/sharedStrings.xml><?xml version="1.0" encoding="utf-8"?>
<sst xmlns="http://schemas.openxmlformats.org/spreadsheetml/2006/main" count="920" uniqueCount="76">
  <si>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</si>
  <si>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</si>
  <si>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</si>
  <si>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</si>
  <si>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</si>
  <si>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</si>
  <si>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</si>
  <si>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</si>
  <si>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</si>
  <si>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</si>
  <si>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</si>
  <si>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</si>
  <si>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</si>
  <si>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</si>
  <si>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</si>
  <si>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</si>
  <si>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</si>
  <si>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</si>
  <si>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</si>
  <si>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UAS</t>
  </si>
  <si>
    <t>JUMLAH</t>
  </si>
  <si>
    <t>NILAI HURUF</t>
  </si>
  <si>
    <t>Kriteria PAP :</t>
  </si>
  <si>
    <t>A</t>
  </si>
  <si>
    <t>D</t>
  </si>
  <si>
    <t>Tugas</t>
  </si>
  <si>
    <t>PRODI ELEKTRO FT UNIVERSITAS PAKUAN</t>
  </si>
  <si>
    <t>SEMESTER GANJIL TAHUN AJAR 2023/2024</t>
  </si>
  <si>
    <t>9-10</t>
  </si>
  <si>
    <t>2,3,5,6</t>
  </si>
  <si>
    <t>C2</t>
  </si>
  <si>
    <t>C3</t>
  </si>
  <si>
    <t>11-12</t>
  </si>
  <si>
    <t>13.14</t>
  </si>
  <si>
    <t>Nama : Idrus Yusep</t>
  </si>
  <si>
    <t>NPM : 054120019</t>
  </si>
  <si>
    <t>PORTOFOLIO PERKEMBANGAN KEMAMPUAN MATA KULIAH PERANCANGAN SISTEM DIGITAL</t>
  </si>
  <si>
    <t>Nama :La Ode Arba</t>
  </si>
  <si>
    <t>NPM : 054120048</t>
  </si>
  <si>
    <t>Nama : Isra Amalia Saida</t>
  </si>
  <si>
    <t>NPM : 054121015</t>
  </si>
  <si>
    <t>Nama : Erwin Dwi Cahyo</t>
  </si>
  <si>
    <t>NPM : 054121016</t>
  </si>
  <si>
    <t>Nama : Harun Alrasyid</t>
  </si>
  <si>
    <t>NPM : 054121019</t>
  </si>
  <si>
    <t>Nama : Dede Putra Efendi</t>
  </si>
  <si>
    <t>NPM : 054121030</t>
  </si>
  <si>
    <t>Nama : Ikhsan Siddiq</t>
  </si>
  <si>
    <t>NPM : 054121031</t>
  </si>
  <si>
    <t>Nama : Andika Yuda K.</t>
  </si>
  <si>
    <t>NPM : 054121039</t>
  </si>
  <si>
    <t>NILAI ANGKA</t>
  </si>
  <si>
    <t>HURUF MUTU</t>
  </si>
  <si>
    <t xml:space="preserve">ANGKA MUTU </t>
  </si>
  <si>
    <t xml:space="preserve">76,00 - 100,00 </t>
  </si>
  <si>
    <t xml:space="preserve">A </t>
  </si>
  <si>
    <t xml:space="preserve">71,50 – 75,99 </t>
  </si>
  <si>
    <t xml:space="preserve">A- </t>
  </si>
  <si>
    <t xml:space="preserve">67,00 – 71,49 </t>
  </si>
  <si>
    <t xml:space="preserve">B+ </t>
  </si>
  <si>
    <t xml:space="preserve">62,50 – 66,99 </t>
  </si>
  <si>
    <t xml:space="preserve">B </t>
  </si>
  <si>
    <t xml:space="preserve">58,00 – 62,49 </t>
  </si>
  <si>
    <t xml:space="preserve">B- </t>
  </si>
  <si>
    <t xml:space="preserve">53,50 – 57,99 </t>
  </si>
  <si>
    <t xml:space="preserve">C+ </t>
  </si>
  <si>
    <t xml:space="preserve">49,00 – 53,49 </t>
  </si>
  <si>
    <t xml:space="preserve">C </t>
  </si>
  <si>
    <t xml:space="preserve">44,50 – 48,99 </t>
  </si>
  <si>
    <t xml:space="preserve">C- </t>
  </si>
  <si>
    <t xml:space="preserve">40,00 - 44,49 </t>
  </si>
  <si>
    <t xml:space="preserve">D </t>
  </si>
  <si>
    <t xml:space="preserve">0,00 – 39,99 </t>
  </si>
  <si>
    <t xml:space="preserve">E </t>
  </si>
  <si>
    <t>B+</t>
  </si>
  <si>
    <t>A-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</si>
</sst>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4283-FA30-4DE8-AF28-5C928DDBD510}">
  <dimension ref="A1:M80"/>
  <sheetViews>
    <sheetView topLeftCell="A52" workbookViewId="0">
      <selection activeCell="J70" sqref="J70"/>
    </sheetView>
  </sheetViews>
  <sheetFormatPr defaultRowHeight="14.5" x14ac:dyDescent="0.35"/>
  <cols>
    <col min="5" max="5" width="12.81640625" customWidth="1"/>
    <col min="6" max="6" width="11.90625" customWidth="1"/>
    <col min="7" max="7" width="16.90625" customWidth="1"/>
    <col min="8" max="8" width="13.1796875" customWidth="1"/>
    <col min="9" max="10" width="15" customWidth="1"/>
    <col min="11" max="11" width="15.6328125" customWidth="1"/>
    <col min="12" max="12" width="14.08984375" customWidth="1"/>
    <col min="13" max="13" width="37.54296875" customWidth="1"/>
  </cols>
  <sheetData>
    <row r="1" spans="1:13" x14ac:dyDescent="0.3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35">
      <c r="A2" s="35" t="s">
        <v>34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35">
      <c r="A3" s="35" t="s">
        <v>35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35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35">
      <c r="A5" s="35" t="s">
        <v>27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5">
      <c r="A6" s="15"/>
      <c r="G6" s="15"/>
    </row>
    <row r="7" spans="1:13" x14ac:dyDescent="0.35">
      <c r="A7" s="32" t="s">
        <v>0</v>
      </c>
      <c r="B7" s="32" t="s">
        <v>1</v>
      </c>
      <c r="C7" s="32" t="s">
        <v>2</v>
      </c>
      <c r="D7" s="32" t="s">
        <v>3</v>
      </c>
      <c r="E7" s="32" t="s">
        <v>4</v>
      </c>
      <c r="F7" s="32" t="s">
        <v>5</v>
      </c>
      <c r="G7" s="32"/>
      <c r="H7" s="32" t="s">
        <v>6</v>
      </c>
      <c r="I7" s="32" t="s">
        <v>7</v>
      </c>
      <c r="J7" s="32" t="s">
        <v>8</v>
      </c>
      <c r="K7" s="36" t="s">
        <v>9</v>
      </c>
      <c r="L7" s="36" t="s">
        <v>10</v>
      </c>
      <c r="M7" s="36" t="s">
        <v>11</v>
      </c>
    </row>
    <row r="8" spans="1:13" ht="29" x14ac:dyDescent="0.35">
      <c r="A8" s="32"/>
      <c r="B8" s="32"/>
      <c r="C8" s="32"/>
      <c r="D8" s="32"/>
      <c r="E8" s="32"/>
      <c r="F8" s="2" t="s">
        <v>12</v>
      </c>
      <c r="G8" s="8" t="s">
        <v>13</v>
      </c>
      <c r="H8" s="32"/>
      <c r="I8" s="32"/>
      <c r="J8" s="32"/>
      <c r="K8" s="36"/>
      <c r="L8" s="36"/>
      <c r="M8" s="36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9">
        <v>1</v>
      </c>
      <c r="B10" s="30" t="s">
        <v>29</v>
      </c>
      <c r="C10" s="30">
        <v>1</v>
      </c>
      <c r="D10" s="30">
        <v>1</v>
      </c>
      <c r="E10" s="30" t="s">
        <v>30</v>
      </c>
      <c r="F10" s="5" t="s">
        <v>15</v>
      </c>
      <c r="G10" s="6">
        <v>8</v>
      </c>
      <c r="H10" s="32">
        <v>15</v>
      </c>
      <c r="I10" s="32">
        <f>0.7*H10</f>
        <v>10.5</v>
      </c>
      <c r="J10" s="2">
        <v>90</v>
      </c>
      <c r="K10" s="31">
        <f>(G10*J10)+(G11*J11)+(G12*J12)+(G13*J13)+(G14*J14)</f>
        <v>1242.5</v>
      </c>
      <c r="L10" s="18">
        <f>K10/100</f>
        <v>12.425000000000001</v>
      </c>
      <c r="M10" s="19"/>
    </row>
    <row r="11" spans="1:13" x14ac:dyDescent="0.35">
      <c r="A11" s="30"/>
      <c r="B11" s="30"/>
      <c r="C11" s="30"/>
      <c r="D11" s="30"/>
      <c r="E11" s="30"/>
      <c r="F11" s="10" t="s">
        <v>25</v>
      </c>
      <c r="G11" s="8">
        <v>3.5</v>
      </c>
      <c r="H11" s="32"/>
      <c r="I11" s="32"/>
      <c r="J11" s="8">
        <v>70</v>
      </c>
      <c r="K11" s="31"/>
      <c r="L11" s="18"/>
      <c r="M11" s="19"/>
    </row>
    <row r="12" spans="1:13" x14ac:dyDescent="0.35">
      <c r="A12" s="30"/>
      <c r="B12" s="30"/>
      <c r="C12" s="30"/>
      <c r="D12" s="30"/>
      <c r="E12" s="30"/>
      <c r="F12" s="10" t="s">
        <v>16</v>
      </c>
      <c r="G12" s="8">
        <v>2</v>
      </c>
      <c r="H12" s="32"/>
      <c r="I12" s="32"/>
      <c r="J12" s="8">
        <v>75</v>
      </c>
      <c r="K12" s="31"/>
      <c r="L12" s="18"/>
      <c r="M12" s="19"/>
    </row>
    <row r="13" spans="1:13" x14ac:dyDescent="0.35">
      <c r="A13" s="30"/>
      <c r="B13" s="30"/>
      <c r="C13" s="30"/>
      <c r="D13" s="30"/>
      <c r="E13" s="30"/>
      <c r="F13" s="10" t="s">
        <v>17</v>
      </c>
      <c r="G13" s="8">
        <v>0.75</v>
      </c>
      <c r="H13" s="32"/>
      <c r="I13" s="32"/>
      <c r="J13" s="8">
        <v>85</v>
      </c>
      <c r="K13" s="31"/>
      <c r="L13" s="18"/>
      <c r="M13" s="19"/>
    </row>
    <row r="14" spans="1:13" x14ac:dyDescent="0.35">
      <c r="A14" s="30"/>
      <c r="B14" s="30"/>
      <c r="C14" s="30"/>
      <c r="D14" s="30"/>
      <c r="E14" s="30"/>
      <c r="F14" s="10" t="s">
        <v>18</v>
      </c>
      <c r="G14" s="8">
        <v>0.75</v>
      </c>
      <c r="H14" s="32"/>
      <c r="I14" s="32"/>
      <c r="J14" s="8">
        <v>85</v>
      </c>
      <c r="K14" s="31"/>
      <c r="L14" s="18"/>
      <c r="M14" s="19"/>
    </row>
    <row r="15" spans="1:13" x14ac:dyDescent="0.35">
      <c r="A15" s="30"/>
      <c r="B15" s="30"/>
      <c r="C15" s="30"/>
      <c r="D15" s="30"/>
      <c r="E15" s="30"/>
      <c r="F15" s="17"/>
      <c r="G15" s="16"/>
      <c r="H15" s="32"/>
      <c r="I15" s="32"/>
      <c r="J15" s="2"/>
      <c r="K15" s="31"/>
      <c r="L15" s="18"/>
      <c r="M15" s="19"/>
    </row>
    <row r="16" spans="1:13" x14ac:dyDescent="0.35">
      <c r="A16" s="29">
        <v>2</v>
      </c>
      <c r="B16" s="30" t="s">
        <v>29</v>
      </c>
      <c r="C16" s="30">
        <v>2</v>
      </c>
      <c r="D16" s="30">
        <v>1</v>
      </c>
      <c r="E16" s="30" t="s">
        <v>31</v>
      </c>
      <c r="F16" s="5" t="s">
        <v>15</v>
      </c>
      <c r="G16" s="6">
        <v>8</v>
      </c>
      <c r="H16" s="32">
        <v>15</v>
      </c>
      <c r="I16" s="32">
        <f>0.7*H16</f>
        <v>10.5</v>
      </c>
      <c r="J16" s="2">
        <v>90</v>
      </c>
      <c r="K16" s="31">
        <f>(G16*J16)+(G17*J17)+(G18*J18)+(G19*J19)+(G20*J20)</f>
        <v>1242.5</v>
      </c>
      <c r="L16" s="34">
        <f>K16/100</f>
        <v>12.425000000000001</v>
      </c>
      <c r="M16" s="19"/>
    </row>
    <row r="17" spans="1:13" x14ac:dyDescent="0.35">
      <c r="A17" s="30"/>
      <c r="B17" s="30"/>
      <c r="C17" s="30"/>
      <c r="D17" s="30"/>
      <c r="E17" s="30"/>
      <c r="F17" s="10" t="s">
        <v>25</v>
      </c>
      <c r="G17" s="8">
        <v>3.5</v>
      </c>
      <c r="H17" s="32"/>
      <c r="I17" s="32"/>
      <c r="J17" s="8">
        <v>70</v>
      </c>
      <c r="K17" s="31"/>
      <c r="L17" s="34"/>
      <c r="M17" s="19"/>
    </row>
    <row r="18" spans="1:13" x14ac:dyDescent="0.35">
      <c r="A18" s="30"/>
      <c r="B18" s="30"/>
      <c r="C18" s="30"/>
      <c r="D18" s="30"/>
      <c r="E18" s="30"/>
      <c r="F18" s="10" t="s">
        <v>16</v>
      </c>
      <c r="G18" s="8">
        <v>2</v>
      </c>
      <c r="H18" s="32"/>
      <c r="I18" s="32"/>
      <c r="J18" s="8">
        <v>75</v>
      </c>
      <c r="K18" s="31"/>
      <c r="L18" s="34"/>
      <c r="M18" s="19"/>
    </row>
    <row r="19" spans="1:13" x14ac:dyDescent="0.35">
      <c r="A19" s="30"/>
      <c r="B19" s="30"/>
      <c r="C19" s="30"/>
      <c r="D19" s="30"/>
      <c r="E19" s="30"/>
      <c r="F19" s="10" t="s">
        <v>17</v>
      </c>
      <c r="G19" s="8">
        <v>0.75</v>
      </c>
      <c r="H19" s="32"/>
      <c r="I19" s="32"/>
      <c r="J19" s="8">
        <v>85</v>
      </c>
      <c r="K19" s="31"/>
      <c r="L19" s="34"/>
      <c r="M19" s="19"/>
    </row>
    <row r="20" spans="1:13" x14ac:dyDescent="0.35">
      <c r="A20" s="30"/>
      <c r="B20" s="30"/>
      <c r="C20" s="30"/>
      <c r="D20" s="30"/>
      <c r="E20" s="30"/>
      <c r="F20" s="10" t="s">
        <v>18</v>
      </c>
      <c r="G20" s="8">
        <v>0.75</v>
      </c>
      <c r="H20" s="32"/>
      <c r="I20" s="32"/>
      <c r="J20" s="8">
        <v>85</v>
      </c>
      <c r="K20" s="31"/>
      <c r="L20" s="34"/>
      <c r="M20" s="19"/>
    </row>
    <row r="21" spans="1:13" x14ac:dyDescent="0.35">
      <c r="A21" s="30"/>
      <c r="B21" s="30"/>
      <c r="C21" s="30"/>
      <c r="D21" s="30"/>
      <c r="E21" s="30"/>
      <c r="F21" s="17"/>
      <c r="G21" s="16"/>
      <c r="H21" s="32"/>
      <c r="I21" s="32"/>
      <c r="J21" s="2"/>
      <c r="K21" s="31"/>
      <c r="L21" s="34"/>
      <c r="M21" s="19"/>
    </row>
    <row r="22" spans="1:13" x14ac:dyDescent="0.35">
      <c r="A22" s="29">
        <v>3.4</v>
      </c>
      <c r="B22" s="30" t="s">
        <v>29</v>
      </c>
      <c r="C22" s="30">
        <v>3</v>
      </c>
      <c r="D22" s="30">
        <v>2</v>
      </c>
      <c r="E22" s="30" t="s">
        <v>31</v>
      </c>
      <c r="F22" s="5" t="s">
        <v>15</v>
      </c>
      <c r="G22" s="6">
        <v>8</v>
      </c>
      <c r="H22" s="30">
        <v>15</v>
      </c>
      <c r="I22" s="32">
        <f>0.7*H22</f>
        <v>10.5</v>
      </c>
      <c r="J22" s="2">
        <v>90</v>
      </c>
      <c r="K22" s="31">
        <f t="shared" ref="K22" si="0">(G22*J22)+(G23*J23)+(G24*J24)+(G25*J25)+(G26*J26)</f>
        <v>1242.5</v>
      </c>
      <c r="L22" s="33">
        <f>K22/100</f>
        <v>12.425000000000001</v>
      </c>
      <c r="M22" s="19"/>
    </row>
    <row r="23" spans="1:13" x14ac:dyDescent="0.35">
      <c r="A23" s="30"/>
      <c r="B23" s="30"/>
      <c r="C23" s="30"/>
      <c r="D23" s="30"/>
      <c r="E23" s="30"/>
      <c r="F23" s="10" t="s">
        <v>25</v>
      </c>
      <c r="G23" s="8">
        <v>3.5</v>
      </c>
      <c r="H23" s="30"/>
      <c r="I23" s="32"/>
      <c r="J23" s="8">
        <v>70</v>
      </c>
      <c r="K23" s="31"/>
      <c r="L23" s="33"/>
      <c r="M23" s="19"/>
    </row>
    <row r="24" spans="1:13" x14ac:dyDescent="0.35">
      <c r="A24" s="30"/>
      <c r="B24" s="30"/>
      <c r="C24" s="30"/>
      <c r="D24" s="30"/>
      <c r="E24" s="30"/>
      <c r="F24" s="10" t="s">
        <v>16</v>
      </c>
      <c r="G24" s="8">
        <v>2</v>
      </c>
      <c r="H24" s="30"/>
      <c r="I24" s="32"/>
      <c r="J24" s="8">
        <v>75</v>
      </c>
      <c r="K24" s="31"/>
      <c r="L24" s="33"/>
      <c r="M24" s="19"/>
    </row>
    <row r="25" spans="1:13" x14ac:dyDescent="0.35">
      <c r="A25" s="30"/>
      <c r="B25" s="30"/>
      <c r="C25" s="30"/>
      <c r="D25" s="30"/>
      <c r="E25" s="30"/>
      <c r="F25" s="10" t="s">
        <v>17</v>
      </c>
      <c r="G25" s="8">
        <v>0.75</v>
      </c>
      <c r="H25" s="30"/>
      <c r="I25" s="32"/>
      <c r="J25" s="8">
        <v>85</v>
      </c>
      <c r="K25" s="31"/>
      <c r="L25" s="33"/>
      <c r="M25" s="19"/>
    </row>
    <row r="26" spans="1:13" x14ac:dyDescent="0.35">
      <c r="A26" s="30"/>
      <c r="B26" s="30"/>
      <c r="C26" s="30"/>
      <c r="D26" s="30"/>
      <c r="E26" s="30"/>
      <c r="F26" s="10" t="s">
        <v>18</v>
      </c>
      <c r="G26" s="8">
        <v>0.75</v>
      </c>
      <c r="H26" s="30"/>
      <c r="I26" s="32"/>
      <c r="J26" s="8">
        <v>85</v>
      </c>
      <c r="K26" s="31"/>
      <c r="L26" s="33"/>
      <c r="M26" s="19"/>
    </row>
    <row r="27" spans="1:13" x14ac:dyDescent="0.35">
      <c r="A27" s="30"/>
      <c r="B27" s="30"/>
      <c r="C27" s="30"/>
      <c r="D27" s="30"/>
      <c r="E27" s="30"/>
      <c r="F27" s="17"/>
      <c r="G27" s="16"/>
      <c r="H27" s="30"/>
      <c r="I27" s="32"/>
      <c r="J27" s="2"/>
      <c r="K27" s="31"/>
      <c r="L27" s="33"/>
      <c r="M27" s="19"/>
    </row>
    <row r="28" spans="1:13" x14ac:dyDescent="0.35">
      <c r="A28" s="29">
        <v>5.6</v>
      </c>
      <c r="B28" s="30" t="s">
        <v>29</v>
      </c>
      <c r="C28" s="30">
        <v>3</v>
      </c>
      <c r="D28" s="30">
        <v>3</v>
      </c>
      <c r="E28" s="30" t="s">
        <v>31</v>
      </c>
      <c r="F28" s="5" t="s">
        <v>15</v>
      </c>
      <c r="G28" s="6">
        <v>8</v>
      </c>
      <c r="H28" s="30">
        <v>15</v>
      </c>
      <c r="I28" s="32">
        <f>0.7*H28</f>
        <v>10.5</v>
      </c>
      <c r="J28" s="2">
        <v>90</v>
      </c>
      <c r="K28" s="31">
        <f t="shared" ref="K28" si="1">(G28*J28)+(G29*J29)+(G30*J30)+(G31*J31)+(G32*J32)</f>
        <v>1242.5</v>
      </c>
      <c r="L28" s="33">
        <f>K28/100</f>
        <v>12.425000000000001</v>
      </c>
      <c r="M28" s="19"/>
    </row>
    <row r="29" spans="1:13" x14ac:dyDescent="0.35">
      <c r="A29" s="30"/>
      <c r="B29" s="30"/>
      <c r="C29" s="30"/>
      <c r="D29" s="30"/>
      <c r="E29" s="30"/>
      <c r="F29" s="10" t="s">
        <v>25</v>
      </c>
      <c r="G29" s="8">
        <v>3.5</v>
      </c>
      <c r="H29" s="30"/>
      <c r="I29" s="32"/>
      <c r="J29" s="8">
        <v>70</v>
      </c>
      <c r="K29" s="31"/>
      <c r="L29" s="33"/>
      <c r="M29" s="19"/>
    </row>
    <row r="30" spans="1:13" x14ac:dyDescent="0.35">
      <c r="A30" s="30"/>
      <c r="B30" s="30"/>
      <c r="C30" s="30"/>
      <c r="D30" s="30"/>
      <c r="E30" s="30"/>
      <c r="F30" s="10" t="s">
        <v>16</v>
      </c>
      <c r="G30" s="8">
        <v>2</v>
      </c>
      <c r="H30" s="30"/>
      <c r="I30" s="32"/>
      <c r="J30" s="8">
        <v>75</v>
      </c>
      <c r="K30" s="31"/>
      <c r="L30" s="33"/>
      <c r="M30" s="19"/>
    </row>
    <row r="31" spans="1:13" x14ac:dyDescent="0.35">
      <c r="A31" s="30"/>
      <c r="B31" s="30"/>
      <c r="C31" s="30"/>
      <c r="D31" s="30"/>
      <c r="E31" s="30"/>
      <c r="F31" s="10" t="s">
        <v>17</v>
      </c>
      <c r="G31" s="8">
        <v>0.75</v>
      </c>
      <c r="H31" s="30"/>
      <c r="I31" s="32"/>
      <c r="J31" s="8">
        <v>85</v>
      </c>
      <c r="K31" s="31"/>
      <c r="L31" s="33"/>
      <c r="M31" s="19"/>
    </row>
    <row r="32" spans="1:13" x14ac:dyDescent="0.35">
      <c r="A32" s="30"/>
      <c r="B32" s="30"/>
      <c r="C32" s="30"/>
      <c r="D32" s="30"/>
      <c r="E32" s="30"/>
      <c r="F32" s="10" t="s">
        <v>18</v>
      </c>
      <c r="G32" s="8">
        <v>0.75</v>
      </c>
      <c r="H32" s="30"/>
      <c r="I32" s="32"/>
      <c r="J32" s="8">
        <v>85</v>
      </c>
      <c r="K32" s="31"/>
      <c r="L32" s="33"/>
      <c r="M32" s="19"/>
    </row>
    <row r="33" spans="1:13" x14ac:dyDescent="0.35">
      <c r="A33" s="30"/>
      <c r="B33" s="30"/>
      <c r="C33" s="30"/>
      <c r="D33" s="30"/>
      <c r="E33" s="30"/>
      <c r="F33" s="17"/>
      <c r="G33" s="16"/>
      <c r="H33" s="30"/>
      <c r="I33" s="32"/>
      <c r="J33" s="2"/>
      <c r="K33" s="31"/>
      <c r="L33" s="33"/>
      <c r="M33" s="19"/>
    </row>
    <row r="34" spans="1:13" x14ac:dyDescent="0.35">
      <c r="A34" s="29">
        <v>7</v>
      </c>
      <c r="B34" s="30" t="s">
        <v>29</v>
      </c>
      <c r="C34" s="30">
        <v>3</v>
      </c>
      <c r="D34" s="30">
        <v>4</v>
      </c>
      <c r="E34" s="30" t="s">
        <v>31</v>
      </c>
      <c r="F34" s="5" t="s">
        <v>15</v>
      </c>
      <c r="G34" s="6">
        <v>7</v>
      </c>
      <c r="H34" s="30">
        <v>7.5</v>
      </c>
      <c r="I34" s="32">
        <f>0.7*H34</f>
        <v>5.25</v>
      </c>
      <c r="J34" s="2">
        <v>90</v>
      </c>
      <c r="K34" s="31">
        <f t="shared" ref="K34" si="2">(G34*J34)+(G35*J35)+(G36*J36)+(G37*J37)+(G38*J38)</f>
        <v>917.5</v>
      </c>
      <c r="L34" s="33">
        <f>K34/100</f>
        <v>9.1750000000000007</v>
      </c>
      <c r="M34" s="19"/>
    </row>
    <row r="35" spans="1:13" x14ac:dyDescent="0.35">
      <c r="A35" s="30"/>
      <c r="B35" s="30"/>
      <c r="C35" s="30"/>
      <c r="D35" s="30"/>
      <c r="E35" s="30"/>
      <c r="F35" s="10" t="s">
        <v>25</v>
      </c>
      <c r="G35" s="8">
        <v>3.5</v>
      </c>
      <c r="H35" s="30"/>
      <c r="I35" s="32"/>
      <c r="J35" s="8">
        <v>70</v>
      </c>
      <c r="K35" s="31"/>
      <c r="L35" s="33"/>
      <c r="M35" s="19"/>
    </row>
    <row r="36" spans="1:13" x14ac:dyDescent="0.35">
      <c r="A36" s="30"/>
      <c r="B36" s="30"/>
      <c r="C36" s="30"/>
      <c r="D36" s="30"/>
      <c r="E36" s="30"/>
      <c r="F36" s="10" t="s">
        <v>16</v>
      </c>
      <c r="G36" s="8"/>
      <c r="H36" s="30"/>
      <c r="I36" s="32"/>
      <c r="J36" s="8">
        <v>0</v>
      </c>
      <c r="K36" s="31"/>
      <c r="L36" s="33"/>
      <c r="M36" s="19"/>
    </row>
    <row r="37" spans="1:13" x14ac:dyDescent="0.35">
      <c r="A37" s="30"/>
      <c r="B37" s="30"/>
      <c r="C37" s="30"/>
      <c r="D37" s="30"/>
      <c r="E37" s="30"/>
      <c r="F37" s="10" t="s">
        <v>17</v>
      </c>
      <c r="G37" s="8">
        <v>0.25</v>
      </c>
      <c r="H37" s="30"/>
      <c r="I37" s="32"/>
      <c r="J37" s="8">
        <v>85</v>
      </c>
      <c r="K37" s="31"/>
      <c r="L37" s="33"/>
      <c r="M37" s="19"/>
    </row>
    <row r="38" spans="1:13" x14ac:dyDescent="0.35">
      <c r="A38" s="30"/>
      <c r="B38" s="30"/>
      <c r="C38" s="30"/>
      <c r="D38" s="30"/>
      <c r="E38" s="30"/>
      <c r="F38" s="10" t="s">
        <v>18</v>
      </c>
      <c r="G38" s="8">
        <v>0.25</v>
      </c>
      <c r="H38" s="30"/>
      <c r="I38" s="32"/>
      <c r="J38" s="8">
        <v>85</v>
      </c>
      <c r="K38" s="31"/>
      <c r="L38" s="33"/>
      <c r="M38" s="19"/>
    </row>
    <row r="39" spans="1:13" x14ac:dyDescent="0.35">
      <c r="A39" s="30"/>
      <c r="B39" s="30"/>
      <c r="C39" s="30"/>
      <c r="D39" s="30"/>
      <c r="E39" s="30"/>
      <c r="F39" s="17" t="s">
        <v>19</v>
      </c>
      <c r="G39" s="16"/>
      <c r="H39" s="30"/>
      <c r="I39" s="32"/>
      <c r="J39" s="2"/>
      <c r="K39" s="31"/>
      <c r="L39" s="33"/>
      <c r="M39" s="19"/>
    </row>
    <row r="40" spans="1:13" x14ac:dyDescent="0.35">
      <c r="A40" s="11">
        <v>8</v>
      </c>
      <c r="B40" s="20" t="s">
        <v>15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2"/>
    </row>
    <row r="41" spans="1:13" x14ac:dyDescent="0.35">
      <c r="A41" s="29" t="s">
        <v>28</v>
      </c>
      <c r="B41" s="30" t="s">
        <v>29</v>
      </c>
      <c r="C41" s="30">
        <v>4</v>
      </c>
      <c r="D41" s="30">
        <v>5</v>
      </c>
      <c r="E41" s="30" t="s">
        <v>14</v>
      </c>
      <c r="F41" s="5"/>
      <c r="G41" s="6"/>
      <c r="H41" s="32">
        <f>SUM(G41:G46)</f>
        <v>10</v>
      </c>
      <c r="I41" s="32">
        <f>0.7*H41</f>
        <v>7</v>
      </c>
      <c r="J41" s="2"/>
      <c r="K41" s="31">
        <f t="shared" ref="K41" si="3">(G41*J41)+(G42*J42)+(G43*J43)+(G44*J44)+(G45*J45)</f>
        <v>155</v>
      </c>
      <c r="L41" s="18">
        <f>K41/100</f>
        <v>1.55</v>
      </c>
      <c r="M41" s="19"/>
    </row>
    <row r="42" spans="1:13" x14ac:dyDescent="0.35">
      <c r="A42" s="30"/>
      <c r="B42" s="30"/>
      <c r="C42" s="30"/>
      <c r="D42" s="30"/>
      <c r="E42" s="30"/>
      <c r="F42" s="10" t="s">
        <v>25</v>
      </c>
      <c r="G42" s="8">
        <v>1</v>
      </c>
      <c r="H42" s="32"/>
      <c r="I42" s="32"/>
      <c r="J42" s="8">
        <v>70</v>
      </c>
      <c r="K42" s="31"/>
      <c r="L42" s="18"/>
      <c r="M42" s="19"/>
    </row>
    <row r="43" spans="1:13" x14ac:dyDescent="0.35">
      <c r="A43" s="30"/>
      <c r="B43" s="30"/>
      <c r="C43" s="30"/>
      <c r="D43" s="30"/>
      <c r="E43" s="30"/>
      <c r="F43" s="10" t="s">
        <v>16</v>
      </c>
      <c r="G43" s="8"/>
      <c r="H43" s="32"/>
      <c r="I43" s="32"/>
      <c r="J43" s="8">
        <v>0</v>
      </c>
      <c r="K43" s="31"/>
      <c r="L43" s="18"/>
      <c r="M43" s="19"/>
    </row>
    <row r="44" spans="1:13" x14ac:dyDescent="0.35">
      <c r="A44" s="30"/>
      <c r="B44" s="30"/>
      <c r="C44" s="30"/>
      <c r="D44" s="30"/>
      <c r="E44" s="30"/>
      <c r="F44" s="10" t="s">
        <v>17</v>
      </c>
      <c r="G44" s="8">
        <v>0.5</v>
      </c>
      <c r="H44" s="32"/>
      <c r="I44" s="32"/>
      <c r="J44" s="8">
        <v>85</v>
      </c>
      <c r="K44" s="31"/>
      <c r="L44" s="18"/>
      <c r="M44" s="19"/>
    </row>
    <row r="45" spans="1:13" x14ac:dyDescent="0.35">
      <c r="A45" s="30"/>
      <c r="B45" s="30"/>
      <c r="C45" s="30"/>
      <c r="D45" s="30"/>
      <c r="E45" s="30"/>
      <c r="F45" s="10" t="s">
        <v>18</v>
      </c>
      <c r="G45" s="8">
        <v>0.5</v>
      </c>
      <c r="H45" s="32"/>
      <c r="I45" s="32"/>
      <c r="J45" s="8">
        <v>85</v>
      </c>
      <c r="K45" s="31"/>
      <c r="L45" s="18"/>
      <c r="M45" s="19"/>
    </row>
    <row r="46" spans="1:13" x14ac:dyDescent="0.35">
      <c r="A46" s="30"/>
      <c r="B46" s="30"/>
      <c r="C46" s="30"/>
      <c r="D46" s="30"/>
      <c r="E46" s="30"/>
      <c r="F46" s="17" t="s">
        <v>19</v>
      </c>
      <c r="G46" s="16">
        <v>8</v>
      </c>
      <c r="H46" s="32"/>
      <c r="I46" s="32"/>
      <c r="J46" s="2">
        <v>50</v>
      </c>
      <c r="K46" s="31"/>
      <c r="L46" s="18"/>
      <c r="M46" s="19"/>
    </row>
    <row r="47" spans="1:13" x14ac:dyDescent="0.35">
      <c r="A47" s="29" t="s">
        <v>32</v>
      </c>
      <c r="B47" s="30" t="s">
        <v>29</v>
      </c>
      <c r="C47" s="30">
        <v>4</v>
      </c>
      <c r="D47" s="30">
        <v>6</v>
      </c>
      <c r="E47" s="30" t="s">
        <v>14</v>
      </c>
      <c r="F47" s="5"/>
      <c r="G47" s="6"/>
      <c r="H47" s="30">
        <v>15</v>
      </c>
      <c r="I47" s="30">
        <f>0.7*H47</f>
        <v>10.5</v>
      </c>
      <c r="J47" s="2"/>
      <c r="K47" s="31">
        <f t="shared" ref="K47" si="4">(G47*J47)+(G48*J48)+(G49*J49)+(G50*J50)+(G51*J51)</f>
        <v>372.5</v>
      </c>
      <c r="L47" s="18">
        <f>K47/100</f>
        <v>3.7250000000000001</v>
      </c>
      <c r="M47" s="19"/>
    </row>
    <row r="48" spans="1:13" x14ac:dyDescent="0.35">
      <c r="A48" s="30"/>
      <c r="B48" s="30"/>
      <c r="C48" s="30"/>
      <c r="D48" s="30"/>
      <c r="E48" s="30"/>
      <c r="F48" s="10" t="s">
        <v>25</v>
      </c>
      <c r="G48" s="8">
        <v>3.5</v>
      </c>
      <c r="H48" s="30"/>
      <c r="I48" s="30"/>
      <c r="J48" s="8">
        <v>70</v>
      </c>
      <c r="K48" s="31"/>
      <c r="L48" s="18"/>
      <c r="M48" s="19"/>
    </row>
    <row r="49" spans="1:13" x14ac:dyDescent="0.35">
      <c r="A49" s="30"/>
      <c r="B49" s="30"/>
      <c r="C49" s="30"/>
      <c r="D49" s="30"/>
      <c r="E49" s="30"/>
      <c r="F49" s="10" t="s">
        <v>16</v>
      </c>
      <c r="G49" s="8">
        <v>2</v>
      </c>
      <c r="H49" s="30"/>
      <c r="I49" s="30"/>
      <c r="J49" s="8">
        <v>0</v>
      </c>
      <c r="K49" s="31"/>
      <c r="L49" s="18"/>
      <c r="M49" s="19"/>
    </row>
    <row r="50" spans="1:13" x14ac:dyDescent="0.35">
      <c r="A50" s="30"/>
      <c r="B50" s="30"/>
      <c r="C50" s="30"/>
      <c r="D50" s="30"/>
      <c r="E50" s="30"/>
      <c r="F50" s="10" t="s">
        <v>17</v>
      </c>
      <c r="G50" s="8">
        <v>0.75</v>
      </c>
      <c r="H50" s="30"/>
      <c r="I50" s="30"/>
      <c r="J50" s="8">
        <v>85</v>
      </c>
      <c r="K50" s="31"/>
      <c r="L50" s="18"/>
      <c r="M50" s="19"/>
    </row>
    <row r="51" spans="1:13" x14ac:dyDescent="0.35">
      <c r="A51" s="30"/>
      <c r="B51" s="30"/>
      <c r="C51" s="30"/>
      <c r="D51" s="30"/>
      <c r="E51" s="30"/>
      <c r="F51" s="10" t="s">
        <v>18</v>
      </c>
      <c r="G51" s="8">
        <v>0.75</v>
      </c>
      <c r="H51" s="30"/>
      <c r="I51" s="30"/>
      <c r="J51" s="8">
        <v>85</v>
      </c>
      <c r="K51" s="31"/>
      <c r="L51" s="18"/>
      <c r="M51" s="19"/>
    </row>
    <row r="52" spans="1:13" x14ac:dyDescent="0.35">
      <c r="A52" s="30"/>
      <c r="B52" s="30"/>
      <c r="C52" s="30"/>
      <c r="D52" s="30"/>
      <c r="E52" s="30"/>
      <c r="F52" s="17" t="s">
        <v>19</v>
      </c>
      <c r="G52" s="16">
        <v>8</v>
      </c>
      <c r="H52" s="30"/>
      <c r="I52" s="30"/>
      <c r="J52" s="8">
        <v>50</v>
      </c>
      <c r="K52" s="31"/>
      <c r="L52" s="18"/>
      <c r="M52" s="19"/>
    </row>
    <row r="53" spans="1:13" x14ac:dyDescent="0.35">
      <c r="A53" s="29" t="s">
        <v>33</v>
      </c>
      <c r="B53" s="30" t="s">
        <v>29</v>
      </c>
      <c r="C53" s="30">
        <v>4</v>
      </c>
      <c r="D53" s="30">
        <v>7</v>
      </c>
      <c r="E53" s="30" t="s">
        <v>14</v>
      </c>
      <c r="F53" s="5"/>
      <c r="G53" s="6"/>
      <c r="H53" s="30">
        <v>15</v>
      </c>
      <c r="I53" s="30">
        <f>0.7*H53</f>
        <v>10.5</v>
      </c>
      <c r="J53" s="2"/>
      <c r="K53" s="31">
        <f t="shared" ref="K53" si="5">(G53*J53)+(G54*J54)+(G55*J55)+(G56*J56)+(G57*J57)</f>
        <v>522.5</v>
      </c>
      <c r="L53" s="18">
        <f>K53/100</f>
        <v>5.2249999999999996</v>
      </c>
      <c r="M53" s="19"/>
    </row>
    <row r="54" spans="1:13" x14ac:dyDescent="0.35">
      <c r="A54" s="30"/>
      <c r="B54" s="30"/>
      <c r="C54" s="30"/>
      <c r="D54" s="30"/>
      <c r="E54" s="30"/>
      <c r="F54" s="10" t="s">
        <v>25</v>
      </c>
      <c r="G54" s="8">
        <v>3.5</v>
      </c>
      <c r="H54" s="30"/>
      <c r="I54" s="30"/>
      <c r="J54" s="8">
        <v>70</v>
      </c>
      <c r="K54" s="31"/>
      <c r="L54" s="18"/>
      <c r="M54" s="19"/>
    </row>
    <row r="55" spans="1:13" x14ac:dyDescent="0.35">
      <c r="A55" s="30"/>
      <c r="B55" s="30"/>
      <c r="C55" s="30"/>
      <c r="D55" s="30"/>
      <c r="E55" s="30"/>
      <c r="F55" s="10" t="s">
        <v>16</v>
      </c>
      <c r="G55" s="8">
        <v>2</v>
      </c>
      <c r="H55" s="30"/>
      <c r="I55" s="30"/>
      <c r="J55" s="8">
        <v>75</v>
      </c>
      <c r="K55" s="31"/>
      <c r="L55" s="18"/>
      <c r="M55" s="19"/>
    </row>
    <row r="56" spans="1:13" x14ac:dyDescent="0.35">
      <c r="A56" s="30"/>
      <c r="B56" s="30"/>
      <c r="C56" s="30"/>
      <c r="D56" s="30"/>
      <c r="E56" s="30"/>
      <c r="F56" s="10" t="s">
        <v>17</v>
      </c>
      <c r="G56" s="8">
        <v>0.75</v>
      </c>
      <c r="H56" s="30"/>
      <c r="I56" s="30"/>
      <c r="J56" s="8">
        <v>85</v>
      </c>
      <c r="K56" s="31"/>
      <c r="L56" s="18"/>
      <c r="M56" s="19"/>
    </row>
    <row r="57" spans="1:13" x14ac:dyDescent="0.35">
      <c r="A57" s="30"/>
      <c r="B57" s="30"/>
      <c r="C57" s="30"/>
      <c r="D57" s="30"/>
      <c r="E57" s="30"/>
      <c r="F57" s="10" t="s">
        <v>18</v>
      </c>
      <c r="G57" s="8">
        <v>0.75</v>
      </c>
      <c r="H57" s="30"/>
      <c r="I57" s="30"/>
      <c r="J57" s="8">
        <v>85</v>
      </c>
      <c r="K57" s="31"/>
      <c r="L57" s="18"/>
      <c r="M57" s="19"/>
    </row>
    <row r="58" spans="1:13" x14ac:dyDescent="0.35">
      <c r="A58" s="30"/>
      <c r="B58" s="30"/>
      <c r="C58" s="30"/>
      <c r="D58" s="30"/>
      <c r="E58" s="30"/>
      <c r="F58" s="17" t="s">
        <v>19</v>
      </c>
      <c r="G58" s="16">
        <v>8</v>
      </c>
      <c r="H58" s="30"/>
      <c r="I58" s="30"/>
      <c r="J58" s="8">
        <v>50</v>
      </c>
      <c r="K58" s="31"/>
      <c r="L58" s="18"/>
      <c r="M58" s="19"/>
    </row>
    <row r="59" spans="1:13" x14ac:dyDescent="0.35">
      <c r="A59" s="29">
        <v>15</v>
      </c>
      <c r="B59" s="30" t="s">
        <v>29</v>
      </c>
      <c r="C59" s="30">
        <v>5</v>
      </c>
      <c r="D59" s="30">
        <v>8</v>
      </c>
      <c r="E59" s="30" t="s">
        <v>14</v>
      </c>
      <c r="F59" s="5"/>
      <c r="G59" s="6"/>
      <c r="H59" s="30">
        <v>7.5</v>
      </c>
      <c r="I59" s="30">
        <f>0.7*H59</f>
        <v>5.25</v>
      </c>
      <c r="J59" s="2"/>
      <c r="K59" s="31">
        <f t="shared" ref="K59" si="6">(G59*J59)+(G60*J60)+(G61*J61)+(G62*J62)+(G63*J63)</f>
        <v>42.5</v>
      </c>
      <c r="L59" s="18">
        <f>K59/100</f>
        <v>0.42499999999999999</v>
      </c>
      <c r="M59" s="19"/>
    </row>
    <row r="60" spans="1:13" x14ac:dyDescent="0.35">
      <c r="A60" s="30"/>
      <c r="B60" s="30"/>
      <c r="C60" s="30"/>
      <c r="D60" s="30"/>
      <c r="E60" s="30"/>
      <c r="F60" s="10" t="s">
        <v>25</v>
      </c>
      <c r="G60" s="8"/>
      <c r="H60" s="30"/>
      <c r="I60" s="30"/>
      <c r="J60" s="8">
        <v>70</v>
      </c>
      <c r="K60" s="31"/>
      <c r="L60" s="18"/>
      <c r="M60" s="19"/>
    </row>
    <row r="61" spans="1:13" x14ac:dyDescent="0.35">
      <c r="A61" s="30"/>
      <c r="B61" s="30"/>
      <c r="C61" s="30"/>
      <c r="D61" s="30"/>
      <c r="E61" s="30"/>
      <c r="F61" s="10" t="s">
        <v>16</v>
      </c>
      <c r="G61" s="8"/>
      <c r="H61" s="30"/>
      <c r="I61" s="30"/>
      <c r="J61" s="8">
        <v>0</v>
      </c>
      <c r="K61" s="31"/>
      <c r="L61" s="18"/>
      <c r="M61" s="19"/>
    </row>
    <row r="62" spans="1:13" x14ac:dyDescent="0.35">
      <c r="A62" s="30"/>
      <c r="B62" s="30"/>
      <c r="C62" s="30"/>
      <c r="D62" s="30"/>
      <c r="E62" s="30"/>
      <c r="F62" s="10" t="s">
        <v>17</v>
      </c>
      <c r="G62" s="8">
        <v>0.25</v>
      </c>
      <c r="H62" s="30"/>
      <c r="I62" s="30"/>
      <c r="J62" s="8">
        <v>85</v>
      </c>
      <c r="K62" s="31"/>
      <c r="L62" s="18"/>
      <c r="M62" s="19"/>
    </row>
    <row r="63" spans="1:13" x14ac:dyDescent="0.35">
      <c r="A63" s="30"/>
      <c r="B63" s="30"/>
      <c r="C63" s="30"/>
      <c r="D63" s="30"/>
      <c r="E63" s="30"/>
      <c r="F63" s="10" t="s">
        <v>18</v>
      </c>
      <c r="G63" s="8">
        <v>0.25</v>
      </c>
      <c r="H63" s="30"/>
      <c r="I63" s="30"/>
      <c r="J63" s="8">
        <v>85</v>
      </c>
      <c r="K63" s="31"/>
      <c r="L63" s="18"/>
      <c r="M63" s="19"/>
    </row>
    <row r="64" spans="1:13" x14ac:dyDescent="0.35">
      <c r="A64" s="30"/>
      <c r="B64" s="30"/>
      <c r="C64" s="30"/>
      <c r="D64" s="30"/>
      <c r="E64" s="30"/>
      <c r="F64" s="17" t="s">
        <v>19</v>
      </c>
      <c r="G64" s="16">
        <v>7</v>
      </c>
      <c r="H64" s="30"/>
      <c r="I64" s="30"/>
      <c r="J64" s="8">
        <v>50</v>
      </c>
      <c r="K64" s="31"/>
      <c r="L64" s="18"/>
      <c r="M64" s="19"/>
    </row>
    <row r="65" spans="1:13" x14ac:dyDescent="0.35">
      <c r="A65" s="11">
        <v>16</v>
      </c>
      <c r="B65" s="20" t="s">
        <v>19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2"/>
    </row>
    <row r="66" spans="1:13" x14ac:dyDescent="0.35">
      <c r="A66" s="23" t="s">
        <v>20</v>
      </c>
      <c r="B66" s="24"/>
      <c r="C66" s="24"/>
      <c r="D66" s="24"/>
      <c r="E66" s="24"/>
      <c r="F66" s="24"/>
      <c r="G66" s="25"/>
      <c r="H66" s="12">
        <f>SUM(H10:H64)</f>
        <v>115</v>
      </c>
      <c r="I66" s="12">
        <f>SUM(I10:I64)</f>
        <v>80.5</v>
      </c>
      <c r="J66" s="12">
        <f>SUM(J10:J64)</f>
        <v>3185</v>
      </c>
      <c r="K66" s="13">
        <f>SUM(K10:K64)</f>
        <v>6980</v>
      </c>
      <c r="L66" s="9">
        <f>SUM(L10:L64)</f>
        <v>69.799999999999983</v>
      </c>
      <c r="M66" s="5"/>
    </row>
    <row r="67" spans="1:13" x14ac:dyDescent="0.35">
      <c r="A67" s="26" t="s">
        <v>21</v>
      </c>
      <c r="B67" s="27"/>
      <c r="C67" s="27"/>
      <c r="D67" s="27"/>
      <c r="E67" s="27"/>
      <c r="F67" s="27"/>
      <c r="G67" s="27"/>
      <c r="H67" s="27"/>
      <c r="I67" s="27"/>
      <c r="J67" s="27"/>
      <c r="K67" s="28"/>
      <c r="L67" s="14" t="s">
        <v>74</v>
      </c>
      <c r="M67" s="14"/>
    </row>
    <row r="68" spans="1:13" x14ac:dyDescent="0.35">
      <c r="A68" s="15"/>
      <c r="G68" s="15"/>
    </row>
    <row r="69" spans="1:13" x14ac:dyDescent="0.35">
      <c r="A69" s="15"/>
      <c r="G69" s="15"/>
      <c r="J69" t="s">
        <v>22</v>
      </c>
    </row>
    <row r="70" spans="1:13" x14ac:dyDescent="0.35">
      <c r="A70" s="15"/>
      <c r="G70" s="15"/>
      <c r="J70" s="6" t="s">
        <v>51</v>
      </c>
      <c r="K70" s="6" t="s">
        <v>52</v>
      </c>
      <c r="L70" s="6" t="s">
        <v>53</v>
      </c>
    </row>
    <row r="71" spans="1:13" x14ac:dyDescent="0.35">
      <c r="A71" s="15"/>
      <c r="G71" s="15"/>
      <c r="J71" s="6" t="s">
        <v>54</v>
      </c>
      <c r="K71" s="6" t="s">
        <v>55</v>
      </c>
      <c r="L71" s="6">
        <v>4</v>
      </c>
    </row>
    <row r="72" spans="1:13" x14ac:dyDescent="0.35">
      <c r="A72" s="15"/>
      <c r="G72" s="15"/>
      <c r="J72" s="6" t="s">
        <v>56</v>
      </c>
      <c r="K72" s="6" t="s">
        <v>57</v>
      </c>
      <c r="L72" s="6">
        <v>3.7</v>
      </c>
    </row>
    <row r="73" spans="1:13" x14ac:dyDescent="0.35">
      <c r="A73" s="15"/>
      <c r="G73" s="15"/>
      <c r="J73" s="6" t="s">
        <v>58</v>
      </c>
      <c r="K73" s="6" t="s">
        <v>59</v>
      </c>
      <c r="L73" s="6">
        <v>3.3</v>
      </c>
    </row>
    <row r="74" spans="1:13" x14ac:dyDescent="0.35">
      <c r="A74" s="15"/>
      <c r="G74" s="15"/>
      <c r="J74" s="6" t="s">
        <v>60</v>
      </c>
      <c r="K74" s="6" t="s">
        <v>61</v>
      </c>
      <c r="L74" s="6">
        <v>3</v>
      </c>
    </row>
    <row r="75" spans="1:13" x14ac:dyDescent="0.35">
      <c r="A75" s="15"/>
      <c r="G75" s="15"/>
      <c r="J75" s="6" t="s">
        <v>62</v>
      </c>
      <c r="K75" s="6" t="s">
        <v>63</v>
      </c>
      <c r="L75" s="6">
        <v>2.7</v>
      </c>
    </row>
    <row r="76" spans="1:13" x14ac:dyDescent="0.35">
      <c r="A76" s="15"/>
      <c r="G76" s="15"/>
      <c r="J76" s="6" t="s">
        <v>64</v>
      </c>
      <c r="K76" s="6" t="s">
        <v>65</v>
      </c>
      <c r="L76" s="6">
        <v>2.2999999999999998</v>
      </c>
    </row>
    <row r="77" spans="1:13" x14ac:dyDescent="0.35">
      <c r="A77" s="15"/>
      <c r="G77" s="15"/>
      <c r="J77" s="6" t="s">
        <v>66</v>
      </c>
      <c r="K77" s="6" t="s">
        <v>67</v>
      </c>
      <c r="L77" s="6">
        <v>2</v>
      </c>
    </row>
    <row r="78" spans="1:13" x14ac:dyDescent="0.35">
      <c r="A78" s="15"/>
      <c r="G78" s="15"/>
      <c r="J78" s="6" t="s">
        <v>68</v>
      </c>
      <c r="K78" s="6" t="s">
        <v>69</v>
      </c>
      <c r="L78" s="6">
        <v>1.7</v>
      </c>
    </row>
    <row r="79" spans="1:13" x14ac:dyDescent="0.35">
      <c r="A79" s="15"/>
      <c r="G79" s="15"/>
      <c r="J79" s="6" t="s">
        <v>70</v>
      </c>
      <c r="K79" s="6" t="s">
        <v>71</v>
      </c>
      <c r="L79" s="6">
        <v>1</v>
      </c>
    </row>
    <row r="80" spans="1:13" x14ac:dyDescent="0.35">
      <c r="A80" s="15"/>
      <c r="G80" s="15"/>
      <c r="J80" s="6" t="s">
        <v>72</v>
      </c>
      <c r="K80" s="6" t="s">
        <v>73</v>
      </c>
      <c r="L80" s="6">
        <v>0</v>
      </c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1A16-6273-4906-AE70-5AA123B93A03}">
  <dimension ref="A1:O80"/>
  <sheetViews>
    <sheetView topLeftCell="A67" workbookViewId="0">
      <selection activeCell="A83" sqref="A83"/>
    </sheetView>
  </sheetViews>
  <sheetFormatPr defaultRowHeight="14.5" x14ac:dyDescent="0.35"/>
  <cols>
    <col min="5" max="5" width="11.90625" customWidth="1"/>
    <col min="6" max="6" width="12.36328125" customWidth="1"/>
    <col min="7" max="7" width="13.90625" customWidth="1"/>
    <col min="8" max="8" width="12.54296875" customWidth="1"/>
    <col min="9" max="9" width="13.54296875" customWidth="1"/>
    <col min="10" max="10" width="13.08984375" customWidth="1"/>
    <col min="11" max="11" width="13.81640625" customWidth="1"/>
    <col min="12" max="12" width="15.54296875" customWidth="1"/>
    <col min="13" max="13" width="41.54296875" customWidth="1"/>
  </cols>
  <sheetData>
    <row r="1" spans="1:15" x14ac:dyDescent="0.3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5" x14ac:dyDescent="0.35">
      <c r="A2" s="35" t="s">
        <v>37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5" x14ac:dyDescent="0.35">
      <c r="A3" s="35" t="s">
        <v>38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5" x14ac:dyDescent="0.35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"/>
      <c r="O4" s="1"/>
    </row>
    <row r="5" spans="1:15" x14ac:dyDescent="0.35">
      <c r="A5" s="35" t="s">
        <v>27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"/>
      <c r="O5" s="1"/>
    </row>
    <row r="6" spans="1:15" x14ac:dyDescent="0.35">
      <c r="A6" s="15"/>
      <c r="G6" s="15"/>
    </row>
    <row r="7" spans="1:15" ht="29.5" customHeight="1" x14ac:dyDescent="0.35">
      <c r="A7" s="32" t="s">
        <v>0</v>
      </c>
      <c r="B7" s="32" t="s">
        <v>1</v>
      </c>
      <c r="C7" s="32" t="s">
        <v>2</v>
      </c>
      <c r="D7" s="32" t="s">
        <v>3</v>
      </c>
      <c r="E7" s="32" t="s">
        <v>4</v>
      </c>
      <c r="F7" s="32" t="s">
        <v>5</v>
      </c>
      <c r="G7" s="32"/>
      <c r="H7" s="32" t="s">
        <v>6</v>
      </c>
      <c r="I7" s="32" t="s">
        <v>7</v>
      </c>
      <c r="J7" s="32" t="s">
        <v>8</v>
      </c>
      <c r="K7" s="36" t="s">
        <v>9</v>
      </c>
      <c r="L7" s="36" t="s">
        <v>10</v>
      </c>
      <c r="M7" s="36" t="s">
        <v>11</v>
      </c>
      <c r="N7" s="4"/>
      <c r="O7" s="4"/>
    </row>
    <row r="8" spans="1:15" ht="29" x14ac:dyDescent="0.35">
      <c r="A8" s="32"/>
      <c r="B8" s="32"/>
      <c r="C8" s="32"/>
      <c r="D8" s="32"/>
      <c r="E8" s="32"/>
      <c r="F8" s="5" t="s">
        <v>12</v>
      </c>
      <c r="G8" s="6" t="s">
        <v>13</v>
      </c>
      <c r="H8" s="32"/>
      <c r="I8" s="32"/>
      <c r="J8" s="32"/>
      <c r="K8" s="36"/>
      <c r="L8" s="36"/>
      <c r="M8" s="36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9">
        <v>1</v>
      </c>
      <c r="B10" s="30" t="s">
        <v>29</v>
      </c>
      <c r="C10" s="30">
        <v>1</v>
      </c>
      <c r="D10" s="30">
        <v>1</v>
      </c>
      <c r="E10" s="30" t="s">
        <v>30</v>
      </c>
      <c r="F10" s="5" t="s">
        <v>15</v>
      </c>
      <c r="G10" s="6">
        <v>8</v>
      </c>
      <c r="H10" s="32">
        <v>15</v>
      </c>
      <c r="I10" s="32">
        <f>0.7*H10</f>
        <v>10.5</v>
      </c>
      <c r="J10" s="2">
        <v>90</v>
      </c>
      <c r="K10" s="31">
        <f>(G10*J10)+(G11*J11)+(G12*J12)+(G13*J13)+(G14*J14)</f>
        <v>1385</v>
      </c>
      <c r="L10" s="18">
        <f>K10/100</f>
        <v>13.85</v>
      </c>
      <c r="M10" s="19"/>
    </row>
    <row r="11" spans="1:15" x14ac:dyDescent="0.35">
      <c r="A11" s="30"/>
      <c r="B11" s="30"/>
      <c r="C11" s="30"/>
      <c r="D11" s="30"/>
      <c r="E11" s="30"/>
      <c r="F11" s="10" t="s">
        <v>25</v>
      </c>
      <c r="G11" s="8">
        <v>3.5</v>
      </c>
      <c r="H11" s="32"/>
      <c r="I11" s="32"/>
      <c r="J11" s="8">
        <v>100</v>
      </c>
      <c r="K11" s="31"/>
      <c r="L11" s="18"/>
      <c r="M11" s="19"/>
    </row>
    <row r="12" spans="1:15" x14ac:dyDescent="0.35">
      <c r="A12" s="30"/>
      <c r="B12" s="30"/>
      <c r="C12" s="30"/>
      <c r="D12" s="30"/>
      <c r="E12" s="30"/>
      <c r="F12" s="10" t="s">
        <v>16</v>
      </c>
      <c r="G12" s="8">
        <v>2</v>
      </c>
      <c r="H12" s="32"/>
      <c r="I12" s="32"/>
      <c r="J12" s="8">
        <v>90</v>
      </c>
      <c r="K12" s="31"/>
      <c r="L12" s="18"/>
      <c r="M12" s="19"/>
    </row>
    <row r="13" spans="1:15" x14ac:dyDescent="0.35">
      <c r="A13" s="30"/>
      <c r="B13" s="30"/>
      <c r="C13" s="30"/>
      <c r="D13" s="30"/>
      <c r="E13" s="30"/>
      <c r="F13" s="10" t="s">
        <v>17</v>
      </c>
      <c r="G13" s="8">
        <v>0.75</v>
      </c>
      <c r="H13" s="32"/>
      <c r="I13" s="32"/>
      <c r="J13" s="8">
        <v>90</v>
      </c>
      <c r="K13" s="31"/>
      <c r="L13" s="18"/>
      <c r="M13" s="19"/>
    </row>
    <row r="14" spans="1:15" x14ac:dyDescent="0.35">
      <c r="A14" s="30"/>
      <c r="B14" s="30"/>
      <c r="C14" s="30"/>
      <c r="D14" s="30"/>
      <c r="E14" s="30"/>
      <c r="F14" s="10" t="s">
        <v>18</v>
      </c>
      <c r="G14" s="8">
        <v>0.75</v>
      </c>
      <c r="H14" s="32"/>
      <c r="I14" s="32"/>
      <c r="J14" s="8">
        <v>90</v>
      </c>
      <c r="K14" s="31"/>
      <c r="L14" s="18"/>
      <c r="M14" s="19"/>
    </row>
    <row r="15" spans="1:15" x14ac:dyDescent="0.35">
      <c r="A15" s="30"/>
      <c r="B15" s="30"/>
      <c r="C15" s="30"/>
      <c r="D15" s="30"/>
      <c r="E15" s="30"/>
      <c r="F15" s="17"/>
      <c r="G15" s="16"/>
      <c r="H15" s="32"/>
      <c r="I15" s="32"/>
      <c r="J15" s="2"/>
      <c r="K15" s="31"/>
      <c r="L15" s="18"/>
      <c r="M15" s="19"/>
    </row>
    <row r="16" spans="1:15" x14ac:dyDescent="0.35">
      <c r="A16" s="29">
        <v>2</v>
      </c>
      <c r="B16" s="30" t="s">
        <v>29</v>
      </c>
      <c r="C16" s="30">
        <v>2</v>
      </c>
      <c r="D16" s="30">
        <v>1</v>
      </c>
      <c r="E16" s="30" t="s">
        <v>31</v>
      </c>
      <c r="F16" s="5" t="s">
        <v>15</v>
      </c>
      <c r="G16" s="6">
        <v>8</v>
      </c>
      <c r="H16" s="32">
        <v>15</v>
      </c>
      <c r="I16" s="32">
        <f>0.7*H16</f>
        <v>10.5</v>
      </c>
      <c r="J16" s="2">
        <v>80</v>
      </c>
      <c r="K16" s="31">
        <f t="shared" ref="K16" si="0">(G16*J16)+(G17*J17)+(G18*J18)+(G19*J19)+(G20*J20)</f>
        <v>1305</v>
      </c>
      <c r="L16" s="34">
        <f>K16/100</f>
        <v>13.05</v>
      </c>
      <c r="M16" s="19"/>
    </row>
    <row r="17" spans="1:13" x14ac:dyDescent="0.35">
      <c r="A17" s="30"/>
      <c r="B17" s="30"/>
      <c r="C17" s="30"/>
      <c r="D17" s="30"/>
      <c r="E17" s="30"/>
      <c r="F17" s="10" t="s">
        <v>25</v>
      </c>
      <c r="G17" s="8">
        <v>3.5</v>
      </c>
      <c r="H17" s="32"/>
      <c r="I17" s="32"/>
      <c r="J17" s="8">
        <v>100</v>
      </c>
      <c r="K17" s="31"/>
      <c r="L17" s="34"/>
      <c r="M17" s="19"/>
    </row>
    <row r="18" spans="1:13" x14ac:dyDescent="0.35">
      <c r="A18" s="30"/>
      <c r="B18" s="30"/>
      <c r="C18" s="30"/>
      <c r="D18" s="30"/>
      <c r="E18" s="30"/>
      <c r="F18" s="10" t="s">
        <v>16</v>
      </c>
      <c r="G18" s="8">
        <v>2</v>
      </c>
      <c r="H18" s="32"/>
      <c r="I18" s="32"/>
      <c r="J18" s="8">
        <v>90</v>
      </c>
      <c r="K18" s="31"/>
      <c r="L18" s="34"/>
      <c r="M18" s="19"/>
    </row>
    <row r="19" spans="1:13" x14ac:dyDescent="0.35">
      <c r="A19" s="30"/>
      <c r="B19" s="30"/>
      <c r="C19" s="30"/>
      <c r="D19" s="30"/>
      <c r="E19" s="30"/>
      <c r="F19" s="10" t="s">
        <v>17</v>
      </c>
      <c r="G19" s="8">
        <v>0.75</v>
      </c>
      <c r="H19" s="32"/>
      <c r="I19" s="32"/>
      <c r="J19" s="8">
        <v>90</v>
      </c>
      <c r="K19" s="31"/>
      <c r="L19" s="34"/>
      <c r="M19" s="19"/>
    </row>
    <row r="20" spans="1:13" x14ac:dyDescent="0.35">
      <c r="A20" s="30"/>
      <c r="B20" s="30"/>
      <c r="C20" s="30"/>
      <c r="D20" s="30"/>
      <c r="E20" s="30"/>
      <c r="F20" s="10" t="s">
        <v>18</v>
      </c>
      <c r="G20" s="8">
        <v>0.75</v>
      </c>
      <c r="H20" s="32"/>
      <c r="I20" s="32"/>
      <c r="J20" s="8">
        <v>90</v>
      </c>
      <c r="K20" s="31"/>
      <c r="L20" s="34"/>
      <c r="M20" s="19"/>
    </row>
    <row r="21" spans="1:13" x14ac:dyDescent="0.35">
      <c r="A21" s="30"/>
      <c r="B21" s="30"/>
      <c r="C21" s="30"/>
      <c r="D21" s="30"/>
      <c r="E21" s="30"/>
      <c r="F21" s="17"/>
      <c r="G21" s="16"/>
      <c r="H21" s="32"/>
      <c r="I21" s="32"/>
      <c r="J21" s="2"/>
      <c r="K21" s="31"/>
      <c r="L21" s="34"/>
      <c r="M21" s="19"/>
    </row>
    <row r="22" spans="1:13" ht="14.5" customHeight="1" x14ac:dyDescent="0.35">
      <c r="A22" s="29">
        <v>3.4</v>
      </c>
      <c r="B22" s="30" t="s">
        <v>29</v>
      </c>
      <c r="C22" s="30">
        <v>3</v>
      </c>
      <c r="D22" s="30">
        <v>2</v>
      </c>
      <c r="E22" s="30" t="s">
        <v>31</v>
      </c>
      <c r="F22" s="5" t="s">
        <v>15</v>
      </c>
      <c r="G22" s="6">
        <v>8</v>
      </c>
      <c r="H22" s="30">
        <v>15</v>
      </c>
      <c r="I22" s="32">
        <f>0.7*H22</f>
        <v>10.5</v>
      </c>
      <c r="J22" s="2">
        <v>80</v>
      </c>
      <c r="K22" s="31">
        <f t="shared" ref="K22" si="1">(G22*J22)+(G23*J23)+(G24*J24)+(G25*J25)+(G26*J26)</f>
        <v>1127</v>
      </c>
      <c r="L22" s="33">
        <f>K22/100</f>
        <v>11.27</v>
      </c>
      <c r="M22" s="19"/>
    </row>
    <row r="23" spans="1:13" x14ac:dyDescent="0.35">
      <c r="A23" s="30"/>
      <c r="B23" s="30"/>
      <c r="C23" s="30"/>
      <c r="D23" s="30"/>
      <c r="E23" s="30"/>
      <c r="F23" s="10" t="s">
        <v>25</v>
      </c>
      <c r="G23" s="8">
        <v>3.5</v>
      </c>
      <c r="H23" s="30"/>
      <c r="I23" s="32"/>
      <c r="J23" s="8">
        <v>100</v>
      </c>
      <c r="K23" s="31"/>
      <c r="L23" s="33"/>
      <c r="M23" s="19"/>
    </row>
    <row r="24" spans="1:13" x14ac:dyDescent="0.35">
      <c r="A24" s="30"/>
      <c r="B24" s="30"/>
      <c r="C24" s="30"/>
      <c r="D24" s="30"/>
      <c r="E24" s="30"/>
      <c r="F24" s="10" t="s">
        <v>16</v>
      </c>
      <c r="G24" s="8">
        <v>2</v>
      </c>
      <c r="H24" s="30"/>
      <c r="I24" s="32"/>
      <c r="J24" s="8">
        <v>1</v>
      </c>
      <c r="K24" s="31"/>
      <c r="L24" s="33"/>
      <c r="M24" s="19"/>
    </row>
    <row r="25" spans="1:13" x14ac:dyDescent="0.35">
      <c r="A25" s="30"/>
      <c r="B25" s="30"/>
      <c r="C25" s="30"/>
      <c r="D25" s="30"/>
      <c r="E25" s="30"/>
      <c r="F25" s="10" t="s">
        <v>17</v>
      </c>
      <c r="G25" s="8">
        <v>0.75</v>
      </c>
      <c r="H25" s="30"/>
      <c r="I25" s="32"/>
      <c r="J25" s="8">
        <v>90</v>
      </c>
      <c r="K25" s="31"/>
      <c r="L25" s="33"/>
      <c r="M25" s="19"/>
    </row>
    <row r="26" spans="1:13" x14ac:dyDescent="0.35">
      <c r="A26" s="30"/>
      <c r="B26" s="30"/>
      <c r="C26" s="30"/>
      <c r="D26" s="30"/>
      <c r="E26" s="30"/>
      <c r="F26" s="10" t="s">
        <v>18</v>
      </c>
      <c r="G26" s="8">
        <v>0.75</v>
      </c>
      <c r="H26" s="30"/>
      <c r="I26" s="32"/>
      <c r="J26" s="8">
        <v>90</v>
      </c>
      <c r="K26" s="31"/>
      <c r="L26" s="33"/>
      <c r="M26" s="19"/>
    </row>
    <row r="27" spans="1:13" x14ac:dyDescent="0.35">
      <c r="A27" s="30"/>
      <c r="B27" s="30"/>
      <c r="C27" s="30"/>
      <c r="D27" s="30"/>
      <c r="E27" s="30"/>
      <c r="F27" s="17"/>
      <c r="G27" s="16"/>
      <c r="H27" s="30"/>
      <c r="I27" s="32"/>
      <c r="J27" s="2"/>
      <c r="K27" s="31"/>
      <c r="L27" s="33"/>
      <c r="M27" s="19"/>
    </row>
    <row r="28" spans="1:13" ht="14.5" customHeight="1" x14ac:dyDescent="0.35">
      <c r="A28" s="29">
        <v>5.6</v>
      </c>
      <c r="B28" s="30" t="s">
        <v>29</v>
      </c>
      <c r="C28" s="30">
        <v>3</v>
      </c>
      <c r="D28" s="30">
        <v>3</v>
      </c>
      <c r="E28" s="30" t="s">
        <v>31</v>
      </c>
      <c r="F28" s="5" t="s">
        <v>15</v>
      </c>
      <c r="G28" s="6">
        <v>8</v>
      </c>
      <c r="H28" s="30">
        <v>15</v>
      </c>
      <c r="I28" s="32">
        <f>0.7*H28</f>
        <v>10.5</v>
      </c>
      <c r="J28" s="2">
        <v>80</v>
      </c>
      <c r="K28" s="31">
        <f t="shared" ref="K28" si="2">(G28*J28)+(G29*J29)+(G30*J30)+(G31*J31)+(G32*J32)</f>
        <v>1305</v>
      </c>
      <c r="L28" s="33">
        <f>K28/100</f>
        <v>13.05</v>
      </c>
      <c r="M28" s="19"/>
    </row>
    <row r="29" spans="1:13" x14ac:dyDescent="0.35">
      <c r="A29" s="30"/>
      <c r="B29" s="30"/>
      <c r="C29" s="30"/>
      <c r="D29" s="30"/>
      <c r="E29" s="30"/>
      <c r="F29" s="10" t="s">
        <v>25</v>
      </c>
      <c r="G29" s="8">
        <v>3.5</v>
      </c>
      <c r="H29" s="30"/>
      <c r="I29" s="32"/>
      <c r="J29" s="8">
        <v>100</v>
      </c>
      <c r="K29" s="31"/>
      <c r="L29" s="33"/>
      <c r="M29" s="19"/>
    </row>
    <row r="30" spans="1:13" x14ac:dyDescent="0.35">
      <c r="A30" s="30"/>
      <c r="B30" s="30"/>
      <c r="C30" s="30"/>
      <c r="D30" s="30"/>
      <c r="E30" s="30"/>
      <c r="F30" s="10" t="s">
        <v>16</v>
      </c>
      <c r="G30" s="8">
        <v>2</v>
      </c>
      <c r="H30" s="30"/>
      <c r="I30" s="32"/>
      <c r="J30" s="8">
        <v>90</v>
      </c>
      <c r="K30" s="31"/>
      <c r="L30" s="33"/>
      <c r="M30" s="19"/>
    </row>
    <row r="31" spans="1:13" x14ac:dyDescent="0.35">
      <c r="A31" s="30"/>
      <c r="B31" s="30"/>
      <c r="C31" s="30"/>
      <c r="D31" s="30"/>
      <c r="E31" s="30"/>
      <c r="F31" s="10" t="s">
        <v>17</v>
      </c>
      <c r="G31" s="8">
        <v>0.75</v>
      </c>
      <c r="H31" s="30"/>
      <c r="I31" s="32"/>
      <c r="J31" s="8">
        <v>90</v>
      </c>
      <c r="K31" s="31"/>
      <c r="L31" s="33"/>
      <c r="M31" s="19"/>
    </row>
    <row r="32" spans="1:13" x14ac:dyDescent="0.35">
      <c r="A32" s="30"/>
      <c r="B32" s="30"/>
      <c r="C32" s="30"/>
      <c r="D32" s="30"/>
      <c r="E32" s="30"/>
      <c r="F32" s="10" t="s">
        <v>18</v>
      </c>
      <c r="G32" s="8">
        <v>0.75</v>
      </c>
      <c r="H32" s="30"/>
      <c r="I32" s="32"/>
      <c r="J32" s="8">
        <v>90</v>
      </c>
      <c r="K32" s="31"/>
      <c r="L32" s="33"/>
      <c r="M32" s="19"/>
    </row>
    <row r="33" spans="1:13" x14ac:dyDescent="0.35">
      <c r="A33" s="30"/>
      <c r="B33" s="30"/>
      <c r="C33" s="30"/>
      <c r="D33" s="30"/>
      <c r="E33" s="30"/>
      <c r="F33" s="17"/>
      <c r="G33" s="16"/>
      <c r="H33" s="30"/>
      <c r="I33" s="32"/>
      <c r="J33" s="2"/>
      <c r="K33" s="31"/>
      <c r="L33" s="33"/>
      <c r="M33" s="19"/>
    </row>
    <row r="34" spans="1:13" ht="14.5" customHeight="1" x14ac:dyDescent="0.35">
      <c r="A34" s="29">
        <v>7</v>
      </c>
      <c r="B34" s="30" t="s">
        <v>29</v>
      </c>
      <c r="C34" s="30">
        <v>3</v>
      </c>
      <c r="D34" s="30">
        <v>4</v>
      </c>
      <c r="E34" s="30" t="s">
        <v>31</v>
      </c>
      <c r="F34" s="5" t="s">
        <v>15</v>
      </c>
      <c r="G34" s="6">
        <v>7</v>
      </c>
      <c r="H34" s="30">
        <v>7.5</v>
      </c>
      <c r="I34" s="32">
        <f>0.7*H34</f>
        <v>5.25</v>
      </c>
      <c r="J34" s="2">
        <v>80</v>
      </c>
      <c r="K34" s="31">
        <f t="shared" ref="K34" si="3">(G34*J34)+(G35*J35)+(G36*J36)+(G37*J37)+(G38*J38)</f>
        <v>605</v>
      </c>
      <c r="L34" s="33">
        <f>K34/100</f>
        <v>6.05</v>
      </c>
      <c r="M34" s="19"/>
    </row>
    <row r="35" spans="1:13" x14ac:dyDescent="0.35">
      <c r="A35" s="30"/>
      <c r="B35" s="30"/>
      <c r="C35" s="30"/>
      <c r="D35" s="30"/>
      <c r="E35" s="30"/>
      <c r="F35" s="10" t="s">
        <v>25</v>
      </c>
      <c r="G35" s="8"/>
      <c r="H35" s="30"/>
      <c r="I35" s="32"/>
      <c r="J35" s="8">
        <v>90</v>
      </c>
      <c r="K35" s="31"/>
      <c r="L35" s="33"/>
      <c r="M35" s="19"/>
    </row>
    <row r="36" spans="1:13" x14ac:dyDescent="0.35">
      <c r="A36" s="30"/>
      <c r="B36" s="30"/>
      <c r="C36" s="30"/>
      <c r="D36" s="30"/>
      <c r="E36" s="30"/>
      <c r="F36" s="10" t="s">
        <v>16</v>
      </c>
      <c r="G36" s="8"/>
      <c r="H36" s="30"/>
      <c r="I36" s="32"/>
      <c r="J36" s="8">
        <v>0</v>
      </c>
      <c r="K36" s="31"/>
      <c r="L36" s="33"/>
      <c r="M36" s="19"/>
    </row>
    <row r="37" spans="1:13" x14ac:dyDescent="0.35">
      <c r="A37" s="30"/>
      <c r="B37" s="30"/>
      <c r="C37" s="30"/>
      <c r="D37" s="30"/>
      <c r="E37" s="30"/>
      <c r="F37" s="10" t="s">
        <v>17</v>
      </c>
      <c r="G37" s="8">
        <v>0.25</v>
      </c>
      <c r="H37" s="30"/>
      <c r="I37" s="32"/>
      <c r="J37" s="8">
        <v>90</v>
      </c>
      <c r="K37" s="31"/>
      <c r="L37" s="33"/>
      <c r="M37" s="19"/>
    </row>
    <row r="38" spans="1:13" x14ac:dyDescent="0.35">
      <c r="A38" s="30"/>
      <c r="B38" s="30"/>
      <c r="C38" s="30"/>
      <c r="D38" s="30"/>
      <c r="E38" s="30"/>
      <c r="F38" s="10" t="s">
        <v>18</v>
      </c>
      <c r="G38" s="8">
        <v>0.25</v>
      </c>
      <c r="H38" s="30"/>
      <c r="I38" s="32"/>
      <c r="J38" s="8">
        <v>90</v>
      </c>
      <c r="K38" s="31"/>
      <c r="L38" s="33"/>
      <c r="M38" s="19"/>
    </row>
    <row r="39" spans="1:13" x14ac:dyDescent="0.35">
      <c r="A39" s="30"/>
      <c r="B39" s="30"/>
      <c r="C39" s="30"/>
      <c r="D39" s="30"/>
      <c r="E39" s="30"/>
      <c r="F39" s="17" t="s">
        <v>19</v>
      </c>
      <c r="G39" s="16"/>
      <c r="H39" s="30"/>
      <c r="I39" s="32"/>
      <c r="J39" s="2"/>
      <c r="K39" s="31"/>
      <c r="L39" s="33"/>
      <c r="M39" s="19"/>
    </row>
    <row r="40" spans="1:13" x14ac:dyDescent="0.35">
      <c r="A40" s="11">
        <v>8</v>
      </c>
      <c r="B40" s="20" t="s">
        <v>15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2"/>
    </row>
    <row r="41" spans="1:13" x14ac:dyDescent="0.35">
      <c r="A41" s="29" t="s">
        <v>28</v>
      </c>
      <c r="B41" s="30" t="s">
        <v>29</v>
      </c>
      <c r="C41" s="30">
        <v>4</v>
      </c>
      <c r="D41" s="30">
        <v>5</v>
      </c>
      <c r="E41" s="30" t="s">
        <v>14</v>
      </c>
      <c r="F41" s="5"/>
      <c r="G41" s="6"/>
      <c r="H41" s="32">
        <f>SUM(G41:G46)</f>
        <v>10</v>
      </c>
      <c r="I41" s="32">
        <f>0.7*H41</f>
        <v>7</v>
      </c>
      <c r="J41" s="2"/>
      <c r="K41" s="31">
        <f t="shared" ref="K41:K59" si="4">(G41*J41)+(G42*J42)+(G43*J43)+(G44*J44)+(G45*J45)</f>
        <v>180</v>
      </c>
      <c r="L41" s="18">
        <f>K41/100</f>
        <v>1.8</v>
      </c>
      <c r="M41" s="19"/>
    </row>
    <row r="42" spans="1:13" x14ac:dyDescent="0.35">
      <c r="A42" s="30"/>
      <c r="B42" s="30"/>
      <c r="C42" s="30"/>
      <c r="D42" s="30"/>
      <c r="E42" s="30"/>
      <c r="F42" s="10" t="s">
        <v>25</v>
      </c>
      <c r="G42" s="8">
        <v>1</v>
      </c>
      <c r="H42" s="32"/>
      <c r="I42" s="32"/>
      <c r="J42" s="8">
        <v>90</v>
      </c>
      <c r="K42" s="31"/>
      <c r="L42" s="18"/>
      <c r="M42" s="19"/>
    </row>
    <row r="43" spans="1:13" x14ac:dyDescent="0.35">
      <c r="A43" s="30"/>
      <c r="B43" s="30"/>
      <c r="C43" s="30"/>
      <c r="D43" s="30"/>
      <c r="E43" s="30"/>
      <c r="F43" s="10" t="s">
        <v>16</v>
      </c>
      <c r="G43" s="8"/>
      <c r="H43" s="32"/>
      <c r="I43" s="32"/>
      <c r="J43" s="8"/>
      <c r="K43" s="31"/>
      <c r="L43" s="18"/>
      <c r="M43" s="19"/>
    </row>
    <row r="44" spans="1:13" x14ac:dyDescent="0.35">
      <c r="A44" s="30"/>
      <c r="B44" s="30"/>
      <c r="C44" s="30"/>
      <c r="D44" s="30"/>
      <c r="E44" s="30"/>
      <c r="F44" s="10" t="s">
        <v>17</v>
      </c>
      <c r="G44" s="8">
        <v>0.5</v>
      </c>
      <c r="H44" s="32"/>
      <c r="I44" s="32"/>
      <c r="J44" s="8">
        <v>90</v>
      </c>
      <c r="K44" s="31"/>
      <c r="L44" s="18"/>
      <c r="M44" s="19"/>
    </row>
    <row r="45" spans="1:13" x14ac:dyDescent="0.35">
      <c r="A45" s="30"/>
      <c r="B45" s="30"/>
      <c r="C45" s="30"/>
      <c r="D45" s="30"/>
      <c r="E45" s="30"/>
      <c r="F45" s="10" t="s">
        <v>18</v>
      </c>
      <c r="G45" s="8">
        <v>0.5</v>
      </c>
      <c r="H45" s="32"/>
      <c r="I45" s="32"/>
      <c r="J45" s="8">
        <v>90</v>
      </c>
      <c r="K45" s="31"/>
      <c r="L45" s="18"/>
      <c r="M45" s="19"/>
    </row>
    <row r="46" spans="1:13" x14ac:dyDescent="0.35">
      <c r="A46" s="30"/>
      <c r="B46" s="30"/>
      <c r="C46" s="30"/>
      <c r="D46" s="30"/>
      <c r="E46" s="30"/>
      <c r="F46" s="17" t="s">
        <v>19</v>
      </c>
      <c r="G46" s="16">
        <v>8</v>
      </c>
      <c r="H46" s="32"/>
      <c r="I46" s="32"/>
      <c r="J46" s="2">
        <v>65</v>
      </c>
      <c r="K46" s="31"/>
      <c r="L46" s="18"/>
      <c r="M46" s="19"/>
    </row>
    <row r="47" spans="1:13" x14ac:dyDescent="0.35">
      <c r="A47" s="29" t="s">
        <v>32</v>
      </c>
      <c r="B47" s="30" t="s">
        <v>29</v>
      </c>
      <c r="C47" s="30">
        <v>4</v>
      </c>
      <c r="D47" s="30">
        <v>6</v>
      </c>
      <c r="E47" s="30" t="s">
        <v>14</v>
      </c>
      <c r="F47" s="5"/>
      <c r="G47" s="6"/>
      <c r="H47" s="30">
        <v>15</v>
      </c>
      <c r="I47" s="30">
        <f>0.7*H47</f>
        <v>10.5</v>
      </c>
      <c r="J47" s="2"/>
      <c r="K47" s="31">
        <f t="shared" si="4"/>
        <v>630</v>
      </c>
      <c r="L47" s="18">
        <f>K47/100</f>
        <v>6.3</v>
      </c>
      <c r="M47" s="19"/>
    </row>
    <row r="48" spans="1:13" x14ac:dyDescent="0.35">
      <c r="A48" s="30"/>
      <c r="B48" s="30"/>
      <c r="C48" s="30"/>
      <c r="D48" s="30"/>
      <c r="E48" s="30"/>
      <c r="F48" s="10" t="s">
        <v>25</v>
      </c>
      <c r="G48" s="8">
        <v>3.5</v>
      </c>
      <c r="H48" s="30"/>
      <c r="I48" s="30"/>
      <c r="J48" s="8">
        <v>90</v>
      </c>
      <c r="K48" s="31"/>
      <c r="L48" s="18"/>
      <c r="M48" s="19"/>
    </row>
    <row r="49" spans="1:13" x14ac:dyDescent="0.35">
      <c r="A49" s="30"/>
      <c r="B49" s="30"/>
      <c r="C49" s="30"/>
      <c r="D49" s="30"/>
      <c r="E49" s="30"/>
      <c r="F49" s="10" t="s">
        <v>16</v>
      </c>
      <c r="G49" s="8">
        <v>2</v>
      </c>
      <c r="H49" s="30"/>
      <c r="I49" s="30"/>
      <c r="J49" s="8">
        <v>90</v>
      </c>
      <c r="K49" s="31"/>
      <c r="L49" s="18"/>
      <c r="M49" s="19"/>
    </row>
    <row r="50" spans="1:13" x14ac:dyDescent="0.35">
      <c r="A50" s="30"/>
      <c r="B50" s="30"/>
      <c r="C50" s="30"/>
      <c r="D50" s="30"/>
      <c r="E50" s="30"/>
      <c r="F50" s="10" t="s">
        <v>17</v>
      </c>
      <c r="G50" s="8">
        <v>0.75</v>
      </c>
      <c r="H50" s="30"/>
      <c r="I50" s="30"/>
      <c r="J50" s="8">
        <v>90</v>
      </c>
      <c r="K50" s="31"/>
      <c r="L50" s="18"/>
      <c r="M50" s="19"/>
    </row>
    <row r="51" spans="1:13" x14ac:dyDescent="0.35">
      <c r="A51" s="30"/>
      <c r="B51" s="30"/>
      <c r="C51" s="30"/>
      <c r="D51" s="30"/>
      <c r="E51" s="30"/>
      <c r="F51" s="10" t="s">
        <v>18</v>
      </c>
      <c r="G51" s="8">
        <v>0.75</v>
      </c>
      <c r="H51" s="30"/>
      <c r="I51" s="30"/>
      <c r="J51" s="8">
        <v>90</v>
      </c>
      <c r="K51" s="31"/>
      <c r="L51" s="18"/>
      <c r="M51" s="19"/>
    </row>
    <row r="52" spans="1:13" x14ac:dyDescent="0.35">
      <c r="A52" s="30"/>
      <c r="B52" s="30"/>
      <c r="C52" s="30"/>
      <c r="D52" s="30"/>
      <c r="E52" s="30"/>
      <c r="F52" s="17" t="s">
        <v>19</v>
      </c>
      <c r="G52" s="16">
        <v>8</v>
      </c>
      <c r="H52" s="30"/>
      <c r="I52" s="30"/>
      <c r="J52" s="8">
        <v>65</v>
      </c>
      <c r="K52" s="31"/>
      <c r="L52" s="18"/>
      <c r="M52" s="19"/>
    </row>
    <row r="53" spans="1:13" x14ac:dyDescent="0.35">
      <c r="A53" s="29" t="s">
        <v>33</v>
      </c>
      <c r="B53" s="30" t="s">
        <v>29</v>
      </c>
      <c r="C53" s="30">
        <v>4</v>
      </c>
      <c r="D53" s="30">
        <v>7</v>
      </c>
      <c r="E53" s="30" t="s">
        <v>14</v>
      </c>
      <c r="F53" s="5"/>
      <c r="G53" s="6"/>
      <c r="H53" s="30">
        <v>15</v>
      </c>
      <c r="I53" s="30">
        <f>0.7*H53</f>
        <v>10.5</v>
      </c>
      <c r="J53" s="2"/>
      <c r="K53" s="31">
        <f t="shared" si="4"/>
        <v>630</v>
      </c>
      <c r="L53" s="18">
        <f>K53/100</f>
        <v>6.3</v>
      </c>
      <c r="M53" s="19"/>
    </row>
    <row r="54" spans="1:13" x14ac:dyDescent="0.35">
      <c r="A54" s="30"/>
      <c r="B54" s="30"/>
      <c r="C54" s="30"/>
      <c r="D54" s="30"/>
      <c r="E54" s="30"/>
      <c r="F54" s="10" t="s">
        <v>25</v>
      </c>
      <c r="G54" s="8">
        <v>3.5</v>
      </c>
      <c r="H54" s="30"/>
      <c r="I54" s="30"/>
      <c r="J54" s="8">
        <v>90</v>
      </c>
      <c r="K54" s="31"/>
      <c r="L54" s="18"/>
      <c r="M54" s="19"/>
    </row>
    <row r="55" spans="1:13" x14ac:dyDescent="0.35">
      <c r="A55" s="30"/>
      <c r="B55" s="30"/>
      <c r="C55" s="30"/>
      <c r="D55" s="30"/>
      <c r="E55" s="30"/>
      <c r="F55" s="10" t="s">
        <v>16</v>
      </c>
      <c r="G55" s="8">
        <v>2</v>
      </c>
      <c r="H55" s="30"/>
      <c r="I55" s="30"/>
      <c r="J55" s="8">
        <v>90</v>
      </c>
      <c r="K55" s="31"/>
      <c r="L55" s="18"/>
      <c r="M55" s="19"/>
    </row>
    <row r="56" spans="1:13" x14ac:dyDescent="0.35">
      <c r="A56" s="30"/>
      <c r="B56" s="30"/>
      <c r="C56" s="30"/>
      <c r="D56" s="30"/>
      <c r="E56" s="30"/>
      <c r="F56" s="10" t="s">
        <v>17</v>
      </c>
      <c r="G56" s="8">
        <v>0.75</v>
      </c>
      <c r="H56" s="30"/>
      <c r="I56" s="30"/>
      <c r="J56" s="8">
        <v>90</v>
      </c>
      <c r="K56" s="31"/>
      <c r="L56" s="18"/>
      <c r="M56" s="19"/>
    </row>
    <row r="57" spans="1:13" x14ac:dyDescent="0.35">
      <c r="A57" s="30"/>
      <c r="B57" s="30"/>
      <c r="C57" s="30"/>
      <c r="D57" s="30"/>
      <c r="E57" s="30"/>
      <c r="F57" s="10" t="s">
        <v>18</v>
      </c>
      <c r="G57" s="8">
        <v>0.75</v>
      </c>
      <c r="H57" s="30"/>
      <c r="I57" s="30"/>
      <c r="J57" s="8">
        <v>90</v>
      </c>
      <c r="K57" s="31"/>
      <c r="L57" s="18"/>
      <c r="M57" s="19"/>
    </row>
    <row r="58" spans="1:13" x14ac:dyDescent="0.35">
      <c r="A58" s="30"/>
      <c r="B58" s="30"/>
      <c r="C58" s="30"/>
      <c r="D58" s="30"/>
      <c r="E58" s="30"/>
      <c r="F58" s="17" t="s">
        <v>19</v>
      </c>
      <c r="G58" s="16">
        <v>8</v>
      </c>
      <c r="H58" s="30"/>
      <c r="I58" s="30"/>
      <c r="J58" s="8">
        <v>65</v>
      </c>
      <c r="K58" s="31"/>
      <c r="L58" s="18"/>
      <c r="M58" s="19"/>
    </row>
    <row r="59" spans="1:13" x14ac:dyDescent="0.35">
      <c r="A59" s="29">
        <v>15</v>
      </c>
      <c r="B59" s="30" t="s">
        <v>29</v>
      </c>
      <c r="C59" s="30">
        <v>5</v>
      </c>
      <c r="D59" s="30">
        <v>8</v>
      </c>
      <c r="E59" s="30" t="s">
        <v>14</v>
      </c>
      <c r="F59" s="5"/>
      <c r="G59" s="6"/>
      <c r="H59" s="30">
        <v>7.5</v>
      </c>
      <c r="I59" s="30">
        <f>0.7*H59</f>
        <v>5.25</v>
      </c>
      <c r="J59" s="2"/>
      <c r="K59" s="31">
        <f t="shared" si="4"/>
        <v>45</v>
      </c>
      <c r="L59" s="18">
        <f>K59/100</f>
        <v>0.45</v>
      </c>
      <c r="M59" s="19"/>
    </row>
    <row r="60" spans="1:13" x14ac:dyDescent="0.35">
      <c r="A60" s="30"/>
      <c r="B60" s="30"/>
      <c r="C60" s="30"/>
      <c r="D60" s="30"/>
      <c r="E60" s="30"/>
      <c r="F60" s="10" t="s">
        <v>25</v>
      </c>
      <c r="G60" s="8"/>
      <c r="H60" s="30"/>
      <c r="I60" s="30"/>
      <c r="J60" s="8">
        <v>0</v>
      </c>
      <c r="K60" s="31"/>
      <c r="L60" s="18"/>
      <c r="M60" s="19"/>
    </row>
    <row r="61" spans="1:13" x14ac:dyDescent="0.35">
      <c r="A61" s="30"/>
      <c r="B61" s="30"/>
      <c r="C61" s="30"/>
      <c r="D61" s="30"/>
      <c r="E61" s="30"/>
      <c r="F61" s="10" t="s">
        <v>16</v>
      </c>
      <c r="G61" s="8"/>
      <c r="H61" s="30"/>
      <c r="I61" s="30"/>
      <c r="J61" s="8">
        <v>0</v>
      </c>
      <c r="K61" s="31"/>
      <c r="L61" s="18"/>
      <c r="M61" s="19"/>
    </row>
    <row r="62" spans="1:13" x14ac:dyDescent="0.35">
      <c r="A62" s="30"/>
      <c r="B62" s="30"/>
      <c r="C62" s="30"/>
      <c r="D62" s="30"/>
      <c r="E62" s="30"/>
      <c r="F62" s="10" t="s">
        <v>17</v>
      </c>
      <c r="G62" s="8">
        <v>0.25</v>
      </c>
      <c r="H62" s="30"/>
      <c r="I62" s="30"/>
      <c r="J62" s="8">
        <v>90</v>
      </c>
      <c r="K62" s="31"/>
      <c r="L62" s="18"/>
      <c r="M62" s="19"/>
    </row>
    <row r="63" spans="1:13" x14ac:dyDescent="0.35">
      <c r="A63" s="30"/>
      <c r="B63" s="30"/>
      <c r="C63" s="30"/>
      <c r="D63" s="30"/>
      <c r="E63" s="30"/>
      <c r="F63" s="10" t="s">
        <v>18</v>
      </c>
      <c r="G63" s="8">
        <v>0.25</v>
      </c>
      <c r="H63" s="30"/>
      <c r="I63" s="30"/>
      <c r="J63" s="8">
        <v>90</v>
      </c>
      <c r="K63" s="31"/>
      <c r="L63" s="18"/>
      <c r="M63" s="19"/>
    </row>
    <row r="64" spans="1:13" x14ac:dyDescent="0.35">
      <c r="A64" s="30"/>
      <c r="B64" s="30"/>
      <c r="C64" s="30"/>
      <c r="D64" s="30"/>
      <c r="E64" s="30"/>
      <c r="F64" s="17" t="s">
        <v>19</v>
      </c>
      <c r="G64" s="16">
        <v>7</v>
      </c>
      <c r="H64" s="30"/>
      <c r="I64" s="30"/>
      <c r="J64" s="8">
        <v>65</v>
      </c>
      <c r="K64" s="31"/>
      <c r="L64" s="18"/>
      <c r="M64" s="19"/>
    </row>
    <row r="65" spans="1:13" x14ac:dyDescent="0.35">
      <c r="A65" s="11">
        <v>16</v>
      </c>
      <c r="B65" s="20" t="s">
        <v>19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2"/>
    </row>
    <row r="66" spans="1:13" ht="76.5" customHeight="1" x14ac:dyDescent="0.35">
      <c r="A66" s="23" t="s">
        <v>20</v>
      </c>
      <c r="B66" s="24"/>
      <c r="C66" s="24"/>
      <c r="D66" s="24"/>
      <c r="E66" s="24"/>
      <c r="F66" s="24"/>
      <c r="G66" s="25"/>
      <c r="H66" s="12">
        <f>SUM(H10:H64)</f>
        <v>115</v>
      </c>
      <c r="I66" s="12">
        <f>SUM(I10:I64)</f>
        <v>80.5</v>
      </c>
      <c r="J66" s="12">
        <f>SUM(J10:J64)</f>
        <v>3501</v>
      </c>
      <c r="K66" s="9">
        <v>82.25</v>
      </c>
      <c r="L66" s="9">
        <v>82.25</v>
      </c>
      <c r="M66" s="5"/>
    </row>
    <row r="67" spans="1:13" x14ac:dyDescent="0.35">
      <c r="A67" s="26" t="s">
        <v>21</v>
      </c>
      <c r="B67" s="27"/>
      <c r="C67" s="27"/>
      <c r="D67" s="27"/>
      <c r="E67" s="27"/>
      <c r="F67" s="27"/>
      <c r="G67" s="27"/>
      <c r="H67" s="27"/>
      <c r="I67" s="27"/>
      <c r="J67" s="27"/>
      <c r="K67" s="28"/>
      <c r="L67" s="14" t="s">
        <v>23</v>
      </c>
      <c r="M67" s="14"/>
    </row>
    <row r="68" spans="1:13" x14ac:dyDescent="0.35">
      <c r="A68" s="15"/>
      <c r="G68" s="15"/>
    </row>
    <row r="69" spans="1:13" x14ac:dyDescent="0.35">
      <c r="A69" s="15"/>
      <c r="G69" s="15"/>
      <c r="J69" t="s">
        <v>22</v>
      </c>
    </row>
    <row r="70" spans="1:13" x14ac:dyDescent="0.35">
      <c r="A70" s="15"/>
      <c r="G70" s="15"/>
      <c r="J70" s="6" t="s">
        <v>51</v>
      </c>
      <c r="K70" s="6" t="s">
        <v>52</v>
      </c>
      <c r="L70" s="6" t="s">
        <v>53</v>
      </c>
    </row>
    <row r="71" spans="1:13" x14ac:dyDescent="0.35">
      <c r="A71" s="15"/>
      <c r="G71" s="15"/>
      <c r="J71" s="6" t="s">
        <v>54</v>
      </c>
      <c r="K71" s="6" t="s">
        <v>55</v>
      </c>
      <c r="L71" s="6">
        <v>4</v>
      </c>
    </row>
    <row r="72" spans="1:13" x14ac:dyDescent="0.35">
      <c r="A72" s="15"/>
      <c r="G72" s="15"/>
      <c r="J72" s="6" t="s">
        <v>56</v>
      </c>
      <c r="K72" s="6" t="s">
        <v>57</v>
      </c>
      <c r="L72" s="6">
        <v>3.7</v>
      </c>
    </row>
    <row r="73" spans="1:13" x14ac:dyDescent="0.35">
      <c r="A73" s="15"/>
      <c r="G73" s="15"/>
      <c r="J73" s="6" t="s">
        <v>58</v>
      </c>
      <c r="K73" s="6" t="s">
        <v>59</v>
      </c>
      <c r="L73" s="6">
        <v>3.3</v>
      </c>
    </row>
    <row r="74" spans="1:13" x14ac:dyDescent="0.35">
      <c r="A74" s="15"/>
      <c r="G74" s="15"/>
      <c r="J74" s="6" t="s">
        <v>60</v>
      </c>
      <c r="K74" s="6" t="s">
        <v>61</v>
      </c>
      <c r="L74" s="6">
        <v>3</v>
      </c>
    </row>
    <row r="75" spans="1:13" x14ac:dyDescent="0.35">
      <c r="A75" s="15"/>
      <c r="G75" s="15"/>
      <c r="J75" s="6" t="s">
        <v>62</v>
      </c>
      <c r="K75" s="6" t="s">
        <v>63</v>
      </c>
      <c r="L75" s="6">
        <v>2.7</v>
      </c>
    </row>
    <row r="76" spans="1:13" x14ac:dyDescent="0.35">
      <c r="A76" s="15"/>
      <c r="G76" s="15"/>
      <c r="J76" s="6" t="s">
        <v>64</v>
      </c>
      <c r="K76" s="6" t="s">
        <v>65</v>
      </c>
      <c r="L76" s="6">
        <v>2.2999999999999998</v>
      </c>
    </row>
    <row r="77" spans="1:13" x14ac:dyDescent="0.35">
      <c r="A77" s="15"/>
      <c r="G77" s="15"/>
      <c r="J77" s="6" t="s">
        <v>66</v>
      </c>
      <c r="K77" s="6" t="s">
        <v>67</v>
      </c>
      <c r="L77" s="6">
        <v>2</v>
      </c>
    </row>
    <row r="78" spans="1:13" x14ac:dyDescent="0.35">
      <c r="A78" s="15"/>
      <c r="G78" s="15"/>
      <c r="J78" s="6" t="s">
        <v>68</v>
      </c>
      <c r="K78" s="6" t="s">
        <v>69</v>
      </c>
      <c r="L78" s="6">
        <v>1.7</v>
      </c>
    </row>
    <row r="79" spans="1:13" x14ac:dyDescent="0.35">
      <c r="A79" s="15"/>
      <c r="G79" s="15"/>
      <c r="J79" s="6" t="s">
        <v>70</v>
      </c>
      <c r="K79" s="6" t="s">
        <v>71</v>
      </c>
      <c r="L79" s="6">
        <v>1</v>
      </c>
    </row>
    <row r="80" spans="1:13" x14ac:dyDescent="0.35">
      <c r="A80" s="15"/>
      <c r="G80" s="15"/>
      <c r="J80" s="6" t="s">
        <v>72</v>
      </c>
      <c r="K80" s="6" t="s">
        <v>73</v>
      </c>
      <c r="L80" s="6">
        <v>0</v>
      </c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6662-9F1A-413B-BA30-59B1332571BE}">
  <dimension ref="A1:M80"/>
  <sheetViews>
    <sheetView topLeftCell="B54" workbookViewId="0">
      <selection activeCell="J54" sqref="J54"/>
    </sheetView>
  </sheetViews>
  <sheetFormatPr defaultRowHeight="14.5" x14ac:dyDescent="0.35"/>
  <cols>
    <col min="5" max="5" width="15.36328125" customWidth="1"/>
    <col min="7" max="7" width="17.81640625" customWidth="1"/>
    <col min="8" max="8" width="15.453125" customWidth="1"/>
    <col min="9" max="9" width="15.36328125" customWidth="1"/>
    <col min="10" max="10" width="14" customWidth="1"/>
    <col min="11" max="11" width="16.54296875" customWidth="1"/>
    <col min="12" max="12" width="13.1796875" customWidth="1"/>
    <col min="13" max="13" width="38.1796875" customWidth="1"/>
  </cols>
  <sheetData>
    <row r="1" spans="1:13" x14ac:dyDescent="0.3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35">
      <c r="A2" s="35" t="s">
        <v>39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35">
      <c r="A3" s="35" t="s">
        <v>40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35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35">
      <c r="A5" s="35" t="s">
        <v>27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5">
      <c r="A6" s="15"/>
      <c r="G6" s="15"/>
    </row>
    <row r="7" spans="1:13" x14ac:dyDescent="0.35">
      <c r="A7" s="32" t="s">
        <v>0</v>
      </c>
      <c r="B7" s="32" t="s">
        <v>1</v>
      </c>
      <c r="C7" s="32" t="s">
        <v>2</v>
      </c>
      <c r="D7" s="32" t="s">
        <v>3</v>
      </c>
      <c r="E7" s="32" t="s">
        <v>4</v>
      </c>
      <c r="F7" s="32" t="s">
        <v>5</v>
      </c>
      <c r="G7" s="32"/>
      <c r="H7" s="32" t="s">
        <v>6</v>
      </c>
      <c r="I7" s="32" t="s">
        <v>7</v>
      </c>
      <c r="J7" s="32" t="s">
        <v>8</v>
      </c>
      <c r="K7" s="36" t="s">
        <v>9</v>
      </c>
      <c r="L7" s="36" t="s">
        <v>10</v>
      </c>
      <c r="M7" s="36" t="s">
        <v>11</v>
      </c>
    </row>
    <row r="8" spans="1:13" ht="29" x14ac:dyDescent="0.35">
      <c r="A8" s="32"/>
      <c r="B8" s="32"/>
      <c r="C8" s="32"/>
      <c r="D8" s="32"/>
      <c r="E8" s="32"/>
      <c r="F8" s="2" t="s">
        <v>12</v>
      </c>
      <c r="G8" s="8" t="s">
        <v>13</v>
      </c>
      <c r="H8" s="32"/>
      <c r="I8" s="32"/>
      <c r="J8" s="32"/>
      <c r="K8" s="36"/>
      <c r="L8" s="36"/>
      <c r="M8" s="36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9">
        <v>1</v>
      </c>
      <c r="B10" s="30" t="s">
        <v>29</v>
      </c>
      <c r="C10" s="30">
        <v>1</v>
      </c>
      <c r="D10" s="30">
        <v>1</v>
      </c>
      <c r="E10" s="30" t="s">
        <v>30</v>
      </c>
      <c r="F10" s="5" t="s">
        <v>15</v>
      </c>
      <c r="G10" s="6">
        <v>8</v>
      </c>
      <c r="H10" s="32">
        <v>15</v>
      </c>
      <c r="I10" s="32">
        <f>0.7*H10</f>
        <v>10.5</v>
      </c>
      <c r="J10" s="2">
        <v>90</v>
      </c>
      <c r="K10" s="31">
        <f>(G10*J10)+(G11*J11)+(G12*J12)+(G13*J13)+(G14*J14)</f>
        <v>1312.5</v>
      </c>
      <c r="L10" s="18">
        <f>K10/100</f>
        <v>13.125</v>
      </c>
      <c r="M10" s="19"/>
    </row>
    <row r="11" spans="1:13" x14ac:dyDescent="0.35">
      <c r="A11" s="30"/>
      <c r="B11" s="30"/>
      <c r="C11" s="30"/>
      <c r="D11" s="30"/>
      <c r="E11" s="30"/>
      <c r="F11" s="10" t="s">
        <v>25</v>
      </c>
      <c r="G11" s="8">
        <v>3.5</v>
      </c>
      <c r="H11" s="32"/>
      <c r="I11" s="32"/>
      <c r="J11" s="8">
        <v>90</v>
      </c>
      <c r="K11" s="31"/>
      <c r="L11" s="18"/>
      <c r="M11" s="19"/>
    </row>
    <row r="12" spans="1:13" x14ac:dyDescent="0.35">
      <c r="A12" s="30"/>
      <c r="B12" s="30"/>
      <c r="C12" s="30"/>
      <c r="D12" s="30"/>
      <c r="E12" s="30"/>
      <c r="F12" s="10" t="s">
        <v>16</v>
      </c>
      <c r="G12" s="8">
        <v>2</v>
      </c>
      <c r="H12" s="32"/>
      <c r="I12" s="32"/>
      <c r="J12" s="8">
        <v>75</v>
      </c>
      <c r="K12" s="31"/>
      <c r="L12" s="18"/>
      <c r="M12" s="19"/>
    </row>
    <row r="13" spans="1:13" x14ac:dyDescent="0.35">
      <c r="A13" s="30"/>
      <c r="B13" s="30"/>
      <c r="C13" s="30"/>
      <c r="D13" s="30"/>
      <c r="E13" s="30"/>
      <c r="F13" s="10" t="s">
        <v>17</v>
      </c>
      <c r="G13" s="8">
        <v>0.75</v>
      </c>
      <c r="H13" s="32"/>
      <c r="I13" s="32"/>
      <c r="J13" s="8">
        <v>85</v>
      </c>
      <c r="K13" s="31"/>
      <c r="L13" s="18"/>
      <c r="M13" s="19"/>
    </row>
    <row r="14" spans="1:13" x14ac:dyDescent="0.35">
      <c r="A14" s="30"/>
      <c r="B14" s="30"/>
      <c r="C14" s="30"/>
      <c r="D14" s="30"/>
      <c r="E14" s="30"/>
      <c r="F14" s="10" t="s">
        <v>18</v>
      </c>
      <c r="G14" s="8">
        <v>0.75</v>
      </c>
      <c r="H14" s="32"/>
      <c r="I14" s="32"/>
      <c r="J14" s="8">
        <v>85</v>
      </c>
      <c r="K14" s="31"/>
      <c r="L14" s="18"/>
      <c r="M14" s="19"/>
    </row>
    <row r="15" spans="1:13" x14ac:dyDescent="0.35">
      <c r="A15" s="30"/>
      <c r="B15" s="30"/>
      <c r="C15" s="30"/>
      <c r="D15" s="30"/>
      <c r="E15" s="30"/>
      <c r="F15" s="17"/>
      <c r="G15" s="16"/>
      <c r="H15" s="32"/>
      <c r="I15" s="32"/>
      <c r="J15" s="2"/>
      <c r="K15" s="31"/>
      <c r="L15" s="18"/>
      <c r="M15" s="19"/>
    </row>
    <row r="16" spans="1:13" x14ac:dyDescent="0.35">
      <c r="A16" s="29">
        <v>2</v>
      </c>
      <c r="B16" s="30" t="s">
        <v>29</v>
      </c>
      <c r="C16" s="30">
        <v>2</v>
      </c>
      <c r="D16" s="30">
        <v>1</v>
      </c>
      <c r="E16" s="30" t="s">
        <v>31</v>
      </c>
      <c r="F16" s="5" t="s">
        <v>15</v>
      </c>
      <c r="G16" s="6">
        <v>8</v>
      </c>
      <c r="H16" s="32">
        <v>15</v>
      </c>
      <c r="I16" s="32">
        <f>0.7*H16</f>
        <v>10.5</v>
      </c>
      <c r="J16" s="2">
        <v>90</v>
      </c>
      <c r="K16" s="31">
        <f t="shared" ref="K16" si="0">(G16*J16)+(G17*J17)+(G18*J18)+(G19*J19)+(G20*J20)</f>
        <v>1312.5</v>
      </c>
      <c r="L16" s="34">
        <f>K16/100</f>
        <v>13.125</v>
      </c>
      <c r="M16" s="19"/>
    </row>
    <row r="17" spans="1:13" x14ac:dyDescent="0.35">
      <c r="A17" s="30"/>
      <c r="B17" s="30"/>
      <c r="C17" s="30"/>
      <c r="D17" s="30"/>
      <c r="E17" s="30"/>
      <c r="F17" s="10" t="s">
        <v>25</v>
      </c>
      <c r="G17" s="8">
        <v>3.5</v>
      </c>
      <c r="H17" s="32"/>
      <c r="I17" s="32"/>
      <c r="J17" s="8">
        <v>90</v>
      </c>
      <c r="K17" s="31"/>
      <c r="L17" s="34"/>
      <c r="M17" s="19"/>
    </row>
    <row r="18" spans="1:13" x14ac:dyDescent="0.35">
      <c r="A18" s="30"/>
      <c r="B18" s="30"/>
      <c r="C18" s="30"/>
      <c r="D18" s="30"/>
      <c r="E18" s="30"/>
      <c r="F18" s="10" t="s">
        <v>16</v>
      </c>
      <c r="G18" s="8">
        <v>2</v>
      </c>
      <c r="H18" s="32"/>
      <c r="I18" s="32"/>
      <c r="J18" s="8">
        <v>75</v>
      </c>
      <c r="K18" s="31"/>
      <c r="L18" s="34"/>
      <c r="M18" s="19"/>
    </row>
    <row r="19" spans="1:13" x14ac:dyDescent="0.35">
      <c r="A19" s="30"/>
      <c r="B19" s="30"/>
      <c r="C19" s="30"/>
      <c r="D19" s="30"/>
      <c r="E19" s="30"/>
      <c r="F19" s="10" t="s">
        <v>17</v>
      </c>
      <c r="G19" s="8">
        <v>0.75</v>
      </c>
      <c r="H19" s="32"/>
      <c r="I19" s="32"/>
      <c r="J19" s="8">
        <v>85</v>
      </c>
      <c r="K19" s="31"/>
      <c r="L19" s="34"/>
      <c r="M19" s="19"/>
    </row>
    <row r="20" spans="1:13" x14ac:dyDescent="0.35">
      <c r="A20" s="30"/>
      <c r="B20" s="30"/>
      <c r="C20" s="30"/>
      <c r="D20" s="30"/>
      <c r="E20" s="30"/>
      <c r="F20" s="10" t="s">
        <v>18</v>
      </c>
      <c r="G20" s="8">
        <v>0.75</v>
      </c>
      <c r="H20" s="32"/>
      <c r="I20" s="32"/>
      <c r="J20" s="8">
        <v>85</v>
      </c>
      <c r="K20" s="31"/>
      <c r="L20" s="34"/>
      <c r="M20" s="19"/>
    </row>
    <row r="21" spans="1:13" x14ac:dyDescent="0.35">
      <c r="A21" s="30"/>
      <c r="B21" s="30"/>
      <c r="C21" s="30"/>
      <c r="D21" s="30"/>
      <c r="E21" s="30"/>
      <c r="F21" s="17"/>
      <c r="G21" s="16"/>
      <c r="H21" s="32"/>
      <c r="I21" s="32"/>
      <c r="J21" s="2"/>
      <c r="K21" s="31"/>
      <c r="L21" s="34"/>
      <c r="M21" s="19"/>
    </row>
    <row r="22" spans="1:13" x14ac:dyDescent="0.35">
      <c r="A22" s="29">
        <v>3.4</v>
      </c>
      <c r="B22" s="30" t="s">
        <v>29</v>
      </c>
      <c r="C22" s="30">
        <v>3</v>
      </c>
      <c r="D22" s="30">
        <v>2</v>
      </c>
      <c r="E22" s="30" t="s">
        <v>31</v>
      </c>
      <c r="F22" s="5" t="s">
        <v>15</v>
      </c>
      <c r="G22" s="6">
        <v>8</v>
      </c>
      <c r="H22" s="30">
        <v>15</v>
      </c>
      <c r="I22" s="32">
        <f>0.7*H22</f>
        <v>10.5</v>
      </c>
      <c r="J22" s="2">
        <v>90</v>
      </c>
      <c r="K22" s="31">
        <f t="shared" ref="K22" si="1">(G22*J22)+(G23*J23)+(G24*J24)+(G25*J25)+(G26*J26)</f>
        <v>1312.5</v>
      </c>
      <c r="L22" s="33">
        <f>K22/100</f>
        <v>13.125</v>
      </c>
      <c r="M22" s="19"/>
    </row>
    <row r="23" spans="1:13" x14ac:dyDescent="0.35">
      <c r="A23" s="30"/>
      <c r="B23" s="30"/>
      <c r="C23" s="30"/>
      <c r="D23" s="30"/>
      <c r="E23" s="30"/>
      <c r="F23" s="10" t="s">
        <v>25</v>
      </c>
      <c r="G23" s="8">
        <v>3.5</v>
      </c>
      <c r="H23" s="30"/>
      <c r="I23" s="32"/>
      <c r="J23" s="8">
        <v>90</v>
      </c>
      <c r="K23" s="31"/>
      <c r="L23" s="33"/>
      <c r="M23" s="19"/>
    </row>
    <row r="24" spans="1:13" x14ac:dyDescent="0.35">
      <c r="A24" s="30"/>
      <c r="B24" s="30"/>
      <c r="C24" s="30"/>
      <c r="D24" s="30"/>
      <c r="E24" s="30"/>
      <c r="F24" s="10" t="s">
        <v>16</v>
      </c>
      <c r="G24" s="8">
        <v>2</v>
      </c>
      <c r="H24" s="30"/>
      <c r="I24" s="32"/>
      <c r="J24" s="8">
        <v>75</v>
      </c>
      <c r="K24" s="31"/>
      <c r="L24" s="33"/>
      <c r="M24" s="19"/>
    </row>
    <row r="25" spans="1:13" x14ac:dyDescent="0.35">
      <c r="A25" s="30"/>
      <c r="B25" s="30"/>
      <c r="C25" s="30"/>
      <c r="D25" s="30"/>
      <c r="E25" s="30"/>
      <c r="F25" s="10" t="s">
        <v>17</v>
      </c>
      <c r="G25" s="8">
        <v>0.75</v>
      </c>
      <c r="H25" s="30"/>
      <c r="I25" s="32"/>
      <c r="J25" s="8">
        <v>85</v>
      </c>
      <c r="K25" s="31"/>
      <c r="L25" s="33"/>
      <c r="M25" s="19"/>
    </row>
    <row r="26" spans="1:13" x14ac:dyDescent="0.35">
      <c r="A26" s="30"/>
      <c r="B26" s="30"/>
      <c r="C26" s="30"/>
      <c r="D26" s="30"/>
      <c r="E26" s="30"/>
      <c r="F26" s="10" t="s">
        <v>18</v>
      </c>
      <c r="G26" s="8">
        <v>0.75</v>
      </c>
      <c r="H26" s="30"/>
      <c r="I26" s="32"/>
      <c r="J26" s="8">
        <v>85</v>
      </c>
      <c r="K26" s="31"/>
      <c r="L26" s="33"/>
      <c r="M26" s="19"/>
    </row>
    <row r="27" spans="1:13" x14ac:dyDescent="0.35">
      <c r="A27" s="30"/>
      <c r="B27" s="30"/>
      <c r="C27" s="30"/>
      <c r="D27" s="30"/>
      <c r="E27" s="30"/>
      <c r="F27" s="17"/>
      <c r="G27" s="16"/>
      <c r="H27" s="30"/>
      <c r="I27" s="32"/>
      <c r="J27" s="2"/>
      <c r="K27" s="31"/>
      <c r="L27" s="33"/>
      <c r="M27" s="19"/>
    </row>
    <row r="28" spans="1:13" x14ac:dyDescent="0.35">
      <c r="A28" s="29">
        <v>5.6</v>
      </c>
      <c r="B28" s="30" t="s">
        <v>29</v>
      </c>
      <c r="C28" s="30">
        <v>3</v>
      </c>
      <c r="D28" s="30">
        <v>3</v>
      </c>
      <c r="E28" s="30" t="s">
        <v>31</v>
      </c>
      <c r="F28" s="5" t="s">
        <v>15</v>
      </c>
      <c r="G28" s="6">
        <v>8</v>
      </c>
      <c r="H28" s="30">
        <v>15</v>
      </c>
      <c r="I28" s="32">
        <f>0.7*H28</f>
        <v>10.5</v>
      </c>
      <c r="J28" s="2">
        <v>90</v>
      </c>
      <c r="K28" s="31">
        <f t="shared" ref="K28" si="2">(G28*J28)+(G29*J29)+(G30*J30)+(G31*J31)+(G32*J32)</f>
        <v>1312.5</v>
      </c>
      <c r="L28" s="33">
        <f>K28/100</f>
        <v>13.125</v>
      </c>
      <c r="M28" s="19"/>
    </row>
    <row r="29" spans="1:13" x14ac:dyDescent="0.35">
      <c r="A29" s="30"/>
      <c r="B29" s="30"/>
      <c r="C29" s="30"/>
      <c r="D29" s="30"/>
      <c r="E29" s="30"/>
      <c r="F29" s="10" t="s">
        <v>25</v>
      </c>
      <c r="G29" s="8">
        <v>3.5</v>
      </c>
      <c r="H29" s="30"/>
      <c r="I29" s="32"/>
      <c r="J29" s="8">
        <v>90</v>
      </c>
      <c r="K29" s="31"/>
      <c r="L29" s="33"/>
      <c r="M29" s="19"/>
    </row>
    <row r="30" spans="1:13" x14ac:dyDescent="0.35">
      <c r="A30" s="30"/>
      <c r="B30" s="30"/>
      <c r="C30" s="30"/>
      <c r="D30" s="30"/>
      <c r="E30" s="30"/>
      <c r="F30" s="10" t="s">
        <v>16</v>
      </c>
      <c r="G30" s="8">
        <v>2</v>
      </c>
      <c r="H30" s="30"/>
      <c r="I30" s="32"/>
      <c r="J30" s="8">
        <v>75</v>
      </c>
      <c r="K30" s="31"/>
      <c r="L30" s="33"/>
      <c r="M30" s="19"/>
    </row>
    <row r="31" spans="1:13" x14ac:dyDescent="0.35">
      <c r="A31" s="30"/>
      <c r="B31" s="30"/>
      <c r="C31" s="30"/>
      <c r="D31" s="30"/>
      <c r="E31" s="30"/>
      <c r="F31" s="10" t="s">
        <v>17</v>
      </c>
      <c r="G31" s="8">
        <v>0.75</v>
      </c>
      <c r="H31" s="30"/>
      <c r="I31" s="32"/>
      <c r="J31" s="8">
        <v>85</v>
      </c>
      <c r="K31" s="31"/>
      <c r="L31" s="33"/>
      <c r="M31" s="19"/>
    </row>
    <row r="32" spans="1:13" x14ac:dyDescent="0.35">
      <c r="A32" s="30"/>
      <c r="B32" s="30"/>
      <c r="C32" s="30"/>
      <c r="D32" s="30"/>
      <c r="E32" s="30"/>
      <c r="F32" s="10" t="s">
        <v>18</v>
      </c>
      <c r="G32" s="8">
        <v>0.75</v>
      </c>
      <c r="H32" s="30"/>
      <c r="I32" s="32"/>
      <c r="J32" s="8">
        <v>85</v>
      </c>
      <c r="K32" s="31"/>
      <c r="L32" s="33"/>
      <c r="M32" s="19"/>
    </row>
    <row r="33" spans="1:13" x14ac:dyDescent="0.35">
      <c r="A33" s="30"/>
      <c r="B33" s="30"/>
      <c r="C33" s="30"/>
      <c r="D33" s="30"/>
      <c r="E33" s="30"/>
      <c r="F33" s="17"/>
      <c r="G33" s="16"/>
      <c r="H33" s="30"/>
      <c r="I33" s="32"/>
      <c r="J33" s="2"/>
      <c r="K33" s="31"/>
      <c r="L33" s="33"/>
      <c r="M33" s="19"/>
    </row>
    <row r="34" spans="1:13" x14ac:dyDescent="0.35">
      <c r="A34" s="29">
        <v>7</v>
      </c>
      <c r="B34" s="30" t="s">
        <v>29</v>
      </c>
      <c r="C34" s="30">
        <v>3</v>
      </c>
      <c r="D34" s="30">
        <v>4</v>
      </c>
      <c r="E34" s="30" t="s">
        <v>31</v>
      </c>
      <c r="F34" s="5" t="s">
        <v>15</v>
      </c>
      <c r="G34" s="6">
        <v>7</v>
      </c>
      <c r="H34" s="30">
        <v>7.5</v>
      </c>
      <c r="I34" s="32">
        <f>0.7*H34</f>
        <v>5.25</v>
      </c>
      <c r="J34" s="2">
        <v>90</v>
      </c>
      <c r="K34" s="31">
        <f t="shared" ref="K34" si="3">(G34*J34)+(G35*J35)+(G36*J36)+(G37*J37)+(G38*J38)</f>
        <v>987.5</v>
      </c>
      <c r="L34" s="33">
        <f>K34/100</f>
        <v>9.875</v>
      </c>
      <c r="M34" s="19"/>
    </row>
    <row r="35" spans="1:13" x14ac:dyDescent="0.35">
      <c r="A35" s="30"/>
      <c r="B35" s="30"/>
      <c r="C35" s="30"/>
      <c r="D35" s="30"/>
      <c r="E35" s="30"/>
      <c r="F35" s="10" t="s">
        <v>25</v>
      </c>
      <c r="G35" s="8">
        <v>3.5</v>
      </c>
      <c r="H35" s="30"/>
      <c r="I35" s="32"/>
      <c r="J35" s="8">
        <v>90</v>
      </c>
      <c r="K35" s="31"/>
      <c r="L35" s="33"/>
      <c r="M35" s="19"/>
    </row>
    <row r="36" spans="1:13" x14ac:dyDescent="0.35">
      <c r="A36" s="30"/>
      <c r="B36" s="30"/>
      <c r="C36" s="30"/>
      <c r="D36" s="30"/>
      <c r="E36" s="30"/>
      <c r="F36" s="10" t="s">
        <v>16</v>
      </c>
      <c r="G36" s="8"/>
      <c r="H36" s="30"/>
      <c r="I36" s="32"/>
      <c r="J36" s="8">
        <v>0</v>
      </c>
      <c r="K36" s="31"/>
      <c r="L36" s="33"/>
      <c r="M36" s="19"/>
    </row>
    <row r="37" spans="1:13" x14ac:dyDescent="0.35">
      <c r="A37" s="30"/>
      <c r="B37" s="30"/>
      <c r="C37" s="30"/>
      <c r="D37" s="30"/>
      <c r="E37" s="30"/>
      <c r="F37" s="10" t="s">
        <v>17</v>
      </c>
      <c r="G37" s="8">
        <v>0.25</v>
      </c>
      <c r="H37" s="30"/>
      <c r="I37" s="32"/>
      <c r="J37" s="8">
        <v>85</v>
      </c>
      <c r="K37" s="31"/>
      <c r="L37" s="33"/>
      <c r="M37" s="19"/>
    </row>
    <row r="38" spans="1:13" x14ac:dyDescent="0.35">
      <c r="A38" s="30"/>
      <c r="B38" s="30"/>
      <c r="C38" s="30"/>
      <c r="D38" s="30"/>
      <c r="E38" s="30"/>
      <c r="F38" s="10" t="s">
        <v>18</v>
      </c>
      <c r="G38" s="8">
        <v>0.25</v>
      </c>
      <c r="H38" s="30"/>
      <c r="I38" s="32"/>
      <c r="J38" s="8">
        <v>85</v>
      </c>
      <c r="K38" s="31"/>
      <c r="L38" s="33"/>
      <c r="M38" s="19"/>
    </row>
    <row r="39" spans="1:13" x14ac:dyDescent="0.35">
      <c r="A39" s="30"/>
      <c r="B39" s="30"/>
      <c r="C39" s="30"/>
      <c r="D39" s="30"/>
      <c r="E39" s="30"/>
      <c r="F39" s="17" t="s">
        <v>19</v>
      </c>
      <c r="G39" s="16"/>
      <c r="H39" s="30"/>
      <c r="I39" s="32"/>
      <c r="J39" s="2"/>
      <c r="K39" s="31"/>
      <c r="L39" s="33"/>
      <c r="M39" s="19"/>
    </row>
    <row r="40" spans="1:13" x14ac:dyDescent="0.35">
      <c r="A40" s="11">
        <v>8</v>
      </c>
      <c r="B40" s="20" t="s">
        <v>15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2"/>
    </row>
    <row r="41" spans="1:13" x14ac:dyDescent="0.35">
      <c r="A41" s="29" t="s">
        <v>28</v>
      </c>
      <c r="B41" s="30" t="s">
        <v>29</v>
      </c>
      <c r="C41" s="30">
        <v>4</v>
      </c>
      <c r="D41" s="30">
        <v>5</v>
      </c>
      <c r="E41" s="30" t="s">
        <v>14</v>
      </c>
      <c r="F41" s="5"/>
      <c r="G41" s="6"/>
      <c r="H41" s="32">
        <f>SUM(G41:G46)</f>
        <v>10</v>
      </c>
      <c r="I41" s="32">
        <f>0.7*H41</f>
        <v>7</v>
      </c>
      <c r="J41" s="2"/>
      <c r="K41" s="31">
        <f t="shared" ref="K41:K59" si="4">(G41*J41)+(G42*J42)+(G43*J43)+(G44*J44)+(G45*J45)</f>
        <v>175</v>
      </c>
      <c r="L41" s="18">
        <f>K41/100</f>
        <v>1.75</v>
      </c>
      <c r="M41" s="19"/>
    </row>
    <row r="42" spans="1:13" x14ac:dyDescent="0.35">
      <c r="A42" s="30"/>
      <c r="B42" s="30"/>
      <c r="C42" s="30"/>
      <c r="D42" s="30"/>
      <c r="E42" s="30"/>
      <c r="F42" s="10" t="s">
        <v>25</v>
      </c>
      <c r="G42" s="8">
        <v>1</v>
      </c>
      <c r="H42" s="32"/>
      <c r="I42" s="32"/>
      <c r="J42" s="8">
        <v>90</v>
      </c>
      <c r="K42" s="31"/>
      <c r="L42" s="18"/>
      <c r="M42" s="19"/>
    </row>
    <row r="43" spans="1:13" x14ac:dyDescent="0.35">
      <c r="A43" s="30"/>
      <c r="B43" s="30"/>
      <c r="C43" s="30"/>
      <c r="D43" s="30"/>
      <c r="E43" s="30"/>
      <c r="F43" s="10" t="s">
        <v>16</v>
      </c>
      <c r="G43" s="8"/>
      <c r="H43" s="32"/>
      <c r="I43" s="32"/>
      <c r="J43" s="8">
        <v>0</v>
      </c>
      <c r="K43" s="31"/>
      <c r="L43" s="18"/>
      <c r="M43" s="19"/>
    </row>
    <row r="44" spans="1:13" x14ac:dyDescent="0.35">
      <c r="A44" s="30"/>
      <c r="B44" s="30"/>
      <c r="C44" s="30"/>
      <c r="D44" s="30"/>
      <c r="E44" s="30"/>
      <c r="F44" s="10" t="s">
        <v>17</v>
      </c>
      <c r="G44" s="8">
        <v>0.5</v>
      </c>
      <c r="H44" s="32"/>
      <c r="I44" s="32"/>
      <c r="J44" s="8">
        <v>85</v>
      </c>
      <c r="K44" s="31"/>
      <c r="L44" s="18"/>
      <c r="M44" s="19"/>
    </row>
    <row r="45" spans="1:13" x14ac:dyDescent="0.35">
      <c r="A45" s="30"/>
      <c r="B45" s="30"/>
      <c r="C45" s="30"/>
      <c r="D45" s="30"/>
      <c r="E45" s="30"/>
      <c r="F45" s="10" t="s">
        <v>18</v>
      </c>
      <c r="G45" s="8">
        <v>0.5</v>
      </c>
      <c r="H45" s="32"/>
      <c r="I45" s="32"/>
      <c r="J45" s="8">
        <v>85</v>
      </c>
      <c r="K45" s="31"/>
      <c r="L45" s="18"/>
      <c r="M45" s="19"/>
    </row>
    <row r="46" spans="1:13" x14ac:dyDescent="0.35">
      <c r="A46" s="30"/>
      <c r="B46" s="30"/>
      <c r="C46" s="30"/>
      <c r="D46" s="30"/>
      <c r="E46" s="30"/>
      <c r="F46" s="17" t="s">
        <v>19</v>
      </c>
      <c r="G46" s="16">
        <v>8</v>
      </c>
      <c r="H46" s="32"/>
      <c r="I46" s="32"/>
      <c r="J46" s="2">
        <v>70</v>
      </c>
      <c r="K46" s="31"/>
      <c r="L46" s="18"/>
      <c r="M46" s="19"/>
    </row>
    <row r="47" spans="1:13" x14ac:dyDescent="0.35">
      <c r="A47" s="29" t="s">
        <v>32</v>
      </c>
      <c r="B47" s="30" t="s">
        <v>29</v>
      </c>
      <c r="C47" s="30">
        <v>4</v>
      </c>
      <c r="D47" s="30">
        <v>6</v>
      </c>
      <c r="E47" s="30" t="s">
        <v>14</v>
      </c>
      <c r="F47" s="5"/>
      <c r="G47" s="6"/>
      <c r="H47" s="30">
        <v>15</v>
      </c>
      <c r="I47" s="30">
        <f>0.7*H47</f>
        <v>10.5</v>
      </c>
      <c r="J47" s="2"/>
      <c r="K47" s="31">
        <f t="shared" si="4"/>
        <v>592.5</v>
      </c>
      <c r="L47" s="18">
        <f>K47/100</f>
        <v>5.9249999999999998</v>
      </c>
      <c r="M47" s="19"/>
    </row>
    <row r="48" spans="1:13" x14ac:dyDescent="0.35">
      <c r="A48" s="30"/>
      <c r="B48" s="30"/>
      <c r="C48" s="30"/>
      <c r="D48" s="30"/>
      <c r="E48" s="30"/>
      <c r="F48" s="10" t="s">
        <v>25</v>
      </c>
      <c r="G48" s="8">
        <v>3.5</v>
      </c>
      <c r="H48" s="30"/>
      <c r="I48" s="30"/>
      <c r="J48" s="8">
        <v>90</v>
      </c>
      <c r="K48" s="31"/>
      <c r="L48" s="18"/>
      <c r="M48" s="19"/>
    </row>
    <row r="49" spans="1:13" x14ac:dyDescent="0.35">
      <c r="A49" s="30"/>
      <c r="B49" s="30"/>
      <c r="C49" s="30"/>
      <c r="D49" s="30"/>
      <c r="E49" s="30"/>
      <c r="F49" s="10" t="s">
        <v>16</v>
      </c>
      <c r="G49" s="8">
        <v>2</v>
      </c>
      <c r="H49" s="30"/>
      <c r="I49" s="30"/>
      <c r="J49" s="8">
        <v>75</v>
      </c>
      <c r="K49" s="31"/>
      <c r="L49" s="18"/>
      <c r="M49" s="19"/>
    </row>
    <row r="50" spans="1:13" x14ac:dyDescent="0.35">
      <c r="A50" s="30"/>
      <c r="B50" s="30"/>
      <c r="C50" s="30"/>
      <c r="D50" s="30"/>
      <c r="E50" s="30"/>
      <c r="F50" s="10" t="s">
        <v>17</v>
      </c>
      <c r="G50" s="8">
        <v>0.75</v>
      </c>
      <c r="H50" s="30"/>
      <c r="I50" s="30"/>
      <c r="J50" s="8">
        <v>85</v>
      </c>
      <c r="K50" s="31"/>
      <c r="L50" s="18"/>
      <c r="M50" s="19"/>
    </row>
    <row r="51" spans="1:13" x14ac:dyDescent="0.35">
      <c r="A51" s="30"/>
      <c r="B51" s="30"/>
      <c r="C51" s="30"/>
      <c r="D51" s="30"/>
      <c r="E51" s="30"/>
      <c r="F51" s="10" t="s">
        <v>18</v>
      </c>
      <c r="G51" s="8">
        <v>0.75</v>
      </c>
      <c r="H51" s="30"/>
      <c r="I51" s="30"/>
      <c r="J51" s="8">
        <v>85</v>
      </c>
      <c r="K51" s="31"/>
      <c r="L51" s="18"/>
      <c r="M51" s="19"/>
    </row>
    <row r="52" spans="1:13" x14ac:dyDescent="0.35">
      <c r="A52" s="30"/>
      <c r="B52" s="30"/>
      <c r="C52" s="30"/>
      <c r="D52" s="30"/>
      <c r="E52" s="30"/>
      <c r="F52" s="17" t="s">
        <v>19</v>
      </c>
      <c r="G52" s="16">
        <v>8</v>
      </c>
      <c r="H52" s="30"/>
      <c r="I52" s="30"/>
      <c r="J52" s="8">
        <v>70</v>
      </c>
      <c r="K52" s="31"/>
      <c r="L52" s="18"/>
      <c r="M52" s="19"/>
    </row>
    <row r="53" spans="1:13" x14ac:dyDescent="0.35">
      <c r="A53" s="29" t="s">
        <v>33</v>
      </c>
      <c r="B53" s="30" t="s">
        <v>29</v>
      </c>
      <c r="C53" s="30">
        <v>4</v>
      </c>
      <c r="D53" s="30">
        <v>7</v>
      </c>
      <c r="E53" s="30" t="s">
        <v>14</v>
      </c>
      <c r="F53" s="5"/>
      <c r="G53" s="6"/>
      <c r="H53" s="30">
        <v>15</v>
      </c>
      <c r="I53" s="30">
        <f>0.7*H53</f>
        <v>10.5</v>
      </c>
      <c r="J53" s="2"/>
      <c r="K53" s="31">
        <f t="shared" si="4"/>
        <v>592.5</v>
      </c>
      <c r="L53" s="18">
        <f>K53/100</f>
        <v>5.9249999999999998</v>
      </c>
      <c r="M53" s="19"/>
    </row>
    <row r="54" spans="1:13" x14ac:dyDescent="0.35">
      <c r="A54" s="30"/>
      <c r="B54" s="30"/>
      <c r="C54" s="30"/>
      <c r="D54" s="30"/>
      <c r="E54" s="30"/>
      <c r="F54" s="10" t="s">
        <v>25</v>
      </c>
      <c r="G54" s="8">
        <v>3.5</v>
      </c>
      <c r="H54" s="30"/>
      <c r="I54" s="30"/>
      <c r="J54" s="8">
        <v>90</v>
      </c>
      <c r="K54" s="31"/>
      <c r="L54" s="18"/>
      <c r="M54" s="19"/>
    </row>
    <row r="55" spans="1:13" x14ac:dyDescent="0.35">
      <c r="A55" s="30"/>
      <c r="B55" s="30"/>
      <c r="C55" s="30"/>
      <c r="D55" s="30"/>
      <c r="E55" s="30"/>
      <c r="F55" s="10" t="s">
        <v>16</v>
      </c>
      <c r="G55" s="8">
        <v>2</v>
      </c>
      <c r="H55" s="30"/>
      <c r="I55" s="30"/>
      <c r="J55" s="8">
        <v>75</v>
      </c>
      <c r="K55" s="31"/>
      <c r="L55" s="18"/>
      <c r="M55" s="19"/>
    </row>
    <row r="56" spans="1:13" x14ac:dyDescent="0.35">
      <c r="A56" s="30"/>
      <c r="B56" s="30"/>
      <c r="C56" s="30"/>
      <c r="D56" s="30"/>
      <c r="E56" s="30"/>
      <c r="F56" s="10" t="s">
        <v>17</v>
      </c>
      <c r="G56" s="8">
        <v>0.75</v>
      </c>
      <c r="H56" s="30"/>
      <c r="I56" s="30"/>
      <c r="J56" s="8">
        <v>85</v>
      </c>
      <c r="K56" s="31"/>
      <c r="L56" s="18"/>
      <c r="M56" s="19"/>
    </row>
    <row r="57" spans="1:13" x14ac:dyDescent="0.35">
      <c r="A57" s="30"/>
      <c r="B57" s="30"/>
      <c r="C57" s="30"/>
      <c r="D57" s="30"/>
      <c r="E57" s="30"/>
      <c r="F57" s="10" t="s">
        <v>18</v>
      </c>
      <c r="G57" s="8">
        <v>0.75</v>
      </c>
      <c r="H57" s="30"/>
      <c r="I57" s="30"/>
      <c r="J57" s="8">
        <v>85</v>
      </c>
      <c r="K57" s="31"/>
      <c r="L57" s="18"/>
      <c r="M57" s="19"/>
    </row>
    <row r="58" spans="1:13" x14ac:dyDescent="0.35">
      <c r="A58" s="30"/>
      <c r="B58" s="30"/>
      <c r="C58" s="30"/>
      <c r="D58" s="30"/>
      <c r="E58" s="30"/>
      <c r="F58" s="17" t="s">
        <v>19</v>
      </c>
      <c r="G58" s="16">
        <v>8</v>
      </c>
      <c r="H58" s="30"/>
      <c r="I58" s="30"/>
      <c r="J58" s="8">
        <v>70</v>
      </c>
      <c r="K58" s="31"/>
      <c r="L58" s="18"/>
      <c r="M58" s="19"/>
    </row>
    <row r="59" spans="1:13" x14ac:dyDescent="0.35">
      <c r="A59" s="29">
        <v>15</v>
      </c>
      <c r="B59" s="30" t="s">
        <v>29</v>
      </c>
      <c r="C59" s="30">
        <v>5</v>
      </c>
      <c r="D59" s="30">
        <v>8</v>
      </c>
      <c r="E59" s="30" t="s">
        <v>14</v>
      </c>
      <c r="F59" s="5"/>
      <c r="G59" s="6"/>
      <c r="H59" s="30">
        <v>7.5</v>
      </c>
      <c r="I59" s="30">
        <f>0.7*H59</f>
        <v>5.25</v>
      </c>
      <c r="J59" s="2"/>
      <c r="K59" s="31">
        <f t="shared" si="4"/>
        <v>42.5</v>
      </c>
      <c r="L59" s="18">
        <f>K59/100</f>
        <v>0.42499999999999999</v>
      </c>
      <c r="M59" s="19"/>
    </row>
    <row r="60" spans="1:13" x14ac:dyDescent="0.35">
      <c r="A60" s="30"/>
      <c r="B60" s="30"/>
      <c r="C60" s="30"/>
      <c r="D60" s="30"/>
      <c r="E60" s="30"/>
      <c r="F60" s="10" t="s">
        <v>25</v>
      </c>
      <c r="G60" s="8"/>
      <c r="H60" s="30"/>
      <c r="I60" s="30"/>
      <c r="J60" s="8">
        <v>0</v>
      </c>
      <c r="K60" s="31"/>
      <c r="L60" s="18"/>
      <c r="M60" s="19"/>
    </row>
    <row r="61" spans="1:13" x14ac:dyDescent="0.35">
      <c r="A61" s="30"/>
      <c r="B61" s="30"/>
      <c r="C61" s="30"/>
      <c r="D61" s="30"/>
      <c r="E61" s="30"/>
      <c r="F61" s="10" t="s">
        <v>16</v>
      </c>
      <c r="G61" s="8"/>
      <c r="H61" s="30"/>
      <c r="I61" s="30"/>
      <c r="J61" s="8">
        <v>0</v>
      </c>
      <c r="K61" s="31"/>
      <c r="L61" s="18"/>
      <c r="M61" s="19"/>
    </row>
    <row r="62" spans="1:13" x14ac:dyDescent="0.35">
      <c r="A62" s="30"/>
      <c r="B62" s="30"/>
      <c r="C62" s="30"/>
      <c r="D62" s="30"/>
      <c r="E62" s="30"/>
      <c r="F62" s="10" t="s">
        <v>17</v>
      </c>
      <c r="G62" s="8">
        <v>0.25</v>
      </c>
      <c r="H62" s="30"/>
      <c r="I62" s="30"/>
      <c r="J62" s="8">
        <v>85</v>
      </c>
      <c r="K62" s="31"/>
      <c r="L62" s="18"/>
      <c r="M62" s="19"/>
    </row>
    <row r="63" spans="1:13" x14ac:dyDescent="0.35">
      <c r="A63" s="30"/>
      <c r="B63" s="30"/>
      <c r="C63" s="30"/>
      <c r="D63" s="30"/>
      <c r="E63" s="30"/>
      <c r="F63" s="10" t="s">
        <v>18</v>
      </c>
      <c r="G63" s="8">
        <v>0.25</v>
      </c>
      <c r="H63" s="30"/>
      <c r="I63" s="30"/>
      <c r="J63" s="8">
        <v>85</v>
      </c>
      <c r="K63" s="31"/>
      <c r="L63" s="18"/>
      <c r="M63" s="19"/>
    </row>
    <row r="64" spans="1:13" x14ac:dyDescent="0.35">
      <c r="A64" s="30"/>
      <c r="B64" s="30"/>
      <c r="C64" s="30"/>
      <c r="D64" s="30"/>
      <c r="E64" s="30"/>
      <c r="F64" s="17" t="s">
        <v>19</v>
      </c>
      <c r="G64" s="16">
        <v>7</v>
      </c>
      <c r="H64" s="30"/>
      <c r="I64" s="30"/>
      <c r="J64" s="8">
        <v>70</v>
      </c>
      <c r="K64" s="31"/>
      <c r="L64" s="18"/>
      <c r="M64" s="19"/>
    </row>
    <row r="65" spans="1:13" x14ac:dyDescent="0.35">
      <c r="A65" s="11">
        <v>16</v>
      </c>
      <c r="B65" s="20" t="s">
        <v>19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2"/>
    </row>
    <row r="66" spans="1:13" x14ac:dyDescent="0.35">
      <c r="A66" s="23" t="s">
        <v>20</v>
      </c>
      <c r="B66" s="24"/>
      <c r="C66" s="24"/>
      <c r="D66" s="24"/>
      <c r="E66" s="24"/>
      <c r="F66" s="24"/>
      <c r="G66" s="25"/>
      <c r="H66" s="12">
        <f>SUM(H10:H64)</f>
        <v>115</v>
      </c>
      <c r="I66" s="12">
        <f>SUM(I10:I64)</f>
        <v>80.5</v>
      </c>
      <c r="J66" s="12">
        <f>SUM(J10:J64)</f>
        <v>3430</v>
      </c>
      <c r="K66" s="13">
        <f>SUM(K10:K64)</f>
        <v>7640</v>
      </c>
      <c r="L66" s="9">
        <f>SUM(L10:L64)</f>
        <v>76.399999999999991</v>
      </c>
      <c r="M66" s="5"/>
    </row>
    <row r="67" spans="1:13" x14ac:dyDescent="0.35">
      <c r="A67" s="26" t="s">
        <v>21</v>
      </c>
      <c r="B67" s="27"/>
      <c r="C67" s="27"/>
      <c r="D67" s="27"/>
      <c r="E67" s="27"/>
      <c r="F67" s="27"/>
      <c r="G67" s="27"/>
      <c r="H67" s="27"/>
      <c r="I67" s="27"/>
      <c r="J67" s="27"/>
      <c r="K67" s="28"/>
      <c r="L67" s="14" t="s">
        <v>23</v>
      </c>
      <c r="M67" s="14"/>
    </row>
    <row r="68" spans="1:13" x14ac:dyDescent="0.35">
      <c r="A68" s="15"/>
      <c r="G68" s="15"/>
    </row>
    <row r="69" spans="1:13" x14ac:dyDescent="0.35">
      <c r="A69" s="15"/>
      <c r="G69" s="15"/>
      <c r="J69" t="s">
        <v>22</v>
      </c>
    </row>
    <row r="70" spans="1:13" x14ac:dyDescent="0.35">
      <c r="A70" s="15"/>
      <c r="G70" s="15"/>
      <c r="J70" s="6" t="s">
        <v>51</v>
      </c>
      <c r="K70" s="6" t="s">
        <v>52</v>
      </c>
      <c r="L70" s="6" t="s">
        <v>53</v>
      </c>
    </row>
    <row r="71" spans="1:13" x14ac:dyDescent="0.35">
      <c r="A71" s="15"/>
      <c r="G71" s="15"/>
      <c r="J71" s="6" t="s">
        <v>54</v>
      </c>
      <c r="K71" s="6" t="s">
        <v>55</v>
      </c>
      <c r="L71" s="6">
        <v>4</v>
      </c>
    </row>
    <row r="72" spans="1:13" x14ac:dyDescent="0.35">
      <c r="A72" s="15"/>
      <c r="G72" s="15"/>
      <c r="J72" s="6" t="s">
        <v>56</v>
      </c>
      <c r="K72" s="6" t="s">
        <v>57</v>
      </c>
      <c r="L72" s="6">
        <v>3.7</v>
      </c>
    </row>
    <row r="73" spans="1:13" x14ac:dyDescent="0.35">
      <c r="A73" s="15"/>
      <c r="G73" s="15"/>
      <c r="J73" s="6" t="s">
        <v>58</v>
      </c>
      <c r="K73" s="6" t="s">
        <v>59</v>
      </c>
      <c r="L73" s="6">
        <v>3.3</v>
      </c>
    </row>
    <row r="74" spans="1:13" x14ac:dyDescent="0.35">
      <c r="A74" s="15"/>
      <c r="G74" s="15"/>
      <c r="J74" s="6" t="s">
        <v>60</v>
      </c>
      <c r="K74" s="6" t="s">
        <v>61</v>
      </c>
      <c r="L74" s="6">
        <v>3</v>
      </c>
    </row>
    <row r="75" spans="1:13" x14ac:dyDescent="0.35">
      <c r="A75" s="15"/>
      <c r="G75" s="15"/>
      <c r="J75" s="6" t="s">
        <v>62</v>
      </c>
      <c r="K75" s="6" t="s">
        <v>63</v>
      </c>
      <c r="L75" s="6">
        <v>2.7</v>
      </c>
    </row>
    <row r="76" spans="1:13" x14ac:dyDescent="0.35">
      <c r="A76" s="15"/>
      <c r="G76" s="15"/>
      <c r="J76" s="6" t="s">
        <v>64</v>
      </c>
      <c r="K76" s="6" t="s">
        <v>65</v>
      </c>
      <c r="L76" s="6">
        <v>2.2999999999999998</v>
      </c>
    </row>
    <row r="77" spans="1:13" x14ac:dyDescent="0.35">
      <c r="A77" s="15"/>
      <c r="G77" s="15"/>
      <c r="J77" s="6" t="s">
        <v>66</v>
      </c>
      <c r="K77" s="6" t="s">
        <v>67</v>
      </c>
      <c r="L77" s="6">
        <v>2</v>
      </c>
    </row>
    <row r="78" spans="1:13" x14ac:dyDescent="0.35">
      <c r="A78" s="15"/>
      <c r="G78" s="15"/>
      <c r="J78" s="6" t="s">
        <v>68</v>
      </c>
      <c r="K78" s="6" t="s">
        <v>69</v>
      </c>
      <c r="L78" s="6">
        <v>1.7</v>
      </c>
    </row>
    <row r="79" spans="1:13" x14ac:dyDescent="0.35">
      <c r="A79" s="15"/>
      <c r="G79" s="15"/>
      <c r="J79" s="6" t="s">
        <v>70</v>
      </c>
      <c r="K79" s="6" t="s">
        <v>71</v>
      </c>
      <c r="L79" s="6">
        <v>1</v>
      </c>
    </row>
    <row r="80" spans="1:13" x14ac:dyDescent="0.35">
      <c r="A80" s="15"/>
      <c r="G80" s="15"/>
      <c r="J80" s="6" t="s">
        <v>72</v>
      </c>
      <c r="K80" s="6" t="s">
        <v>73</v>
      </c>
      <c r="L80" s="6">
        <v>0</v>
      </c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11A-7528-49C0-AB22-7A3168478B73}">
  <dimension ref="A1:M79"/>
  <sheetViews>
    <sheetView topLeftCell="B28" workbookViewId="0">
      <selection activeCell="J42" sqref="J42"/>
    </sheetView>
  </sheetViews>
  <sheetFormatPr defaultRowHeight="14.5" x14ac:dyDescent="0.35"/>
  <cols>
    <col min="5" max="5" width="12.453125" customWidth="1"/>
    <col min="6" max="6" width="13.90625" customWidth="1"/>
    <col min="7" max="7" width="15.6328125" customWidth="1"/>
    <col min="8" max="8" width="14.6328125" customWidth="1"/>
    <col min="9" max="9" width="13.54296875" customWidth="1"/>
    <col min="10" max="10" width="14.26953125" customWidth="1"/>
    <col min="11" max="11" width="14.81640625" customWidth="1"/>
    <col min="12" max="12" width="13.54296875" customWidth="1"/>
    <col min="13" max="13" width="51.453125" customWidth="1"/>
  </cols>
  <sheetData>
    <row r="1" spans="1:13" x14ac:dyDescent="0.3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35">
      <c r="A2" s="35" t="s">
        <v>41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35">
      <c r="A3" s="35" t="s">
        <v>42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35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35">
      <c r="A5" s="35" t="s">
        <v>27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5">
      <c r="A6" s="15"/>
      <c r="G6" s="15"/>
    </row>
    <row r="7" spans="1:13" x14ac:dyDescent="0.35">
      <c r="A7" s="32" t="s">
        <v>0</v>
      </c>
      <c r="B7" s="32" t="s">
        <v>1</v>
      </c>
      <c r="C7" s="32" t="s">
        <v>2</v>
      </c>
      <c r="D7" s="32" t="s">
        <v>3</v>
      </c>
      <c r="E7" s="32" t="s">
        <v>4</v>
      </c>
      <c r="F7" s="32" t="s">
        <v>5</v>
      </c>
      <c r="G7" s="32"/>
      <c r="H7" s="32" t="s">
        <v>6</v>
      </c>
      <c r="I7" s="32" t="s">
        <v>7</v>
      </c>
      <c r="J7" s="32" t="s">
        <v>8</v>
      </c>
      <c r="K7" s="36" t="s">
        <v>9</v>
      </c>
      <c r="L7" s="36" t="s">
        <v>10</v>
      </c>
      <c r="M7" s="36" t="s">
        <v>11</v>
      </c>
    </row>
    <row r="8" spans="1:13" ht="29" x14ac:dyDescent="0.35">
      <c r="A8" s="32"/>
      <c r="B8" s="32"/>
      <c r="C8" s="32"/>
      <c r="D8" s="32"/>
      <c r="E8" s="32"/>
      <c r="F8" s="2" t="s">
        <v>12</v>
      </c>
      <c r="G8" s="8" t="s">
        <v>13</v>
      </c>
      <c r="H8" s="32"/>
      <c r="I8" s="32"/>
      <c r="J8" s="32"/>
      <c r="K8" s="36"/>
      <c r="L8" s="36"/>
      <c r="M8" s="36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9">
        <v>1</v>
      </c>
      <c r="B10" s="30" t="s">
        <v>29</v>
      </c>
      <c r="C10" s="30">
        <v>1</v>
      </c>
      <c r="D10" s="30">
        <v>1</v>
      </c>
      <c r="E10" s="30" t="s">
        <v>30</v>
      </c>
      <c r="F10" s="5" t="s">
        <v>15</v>
      </c>
      <c r="G10" s="6">
        <v>8</v>
      </c>
      <c r="H10" s="32">
        <v>15</v>
      </c>
      <c r="I10" s="32">
        <f>0.7*H10</f>
        <v>10.5</v>
      </c>
      <c r="J10" s="2">
        <v>80</v>
      </c>
      <c r="K10" s="31">
        <f>(G10*J10)+(G11*J11)+(G12*J12)+(G13*J13)+(G14*J14)</f>
        <v>1158.75</v>
      </c>
      <c r="L10" s="18">
        <f>K10/100</f>
        <v>11.5875</v>
      </c>
      <c r="M10" s="19"/>
    </row>
    <row r="11" spans="1:13" x14ac:dyDescent="0.35">
      <c r="A11" s="30"/>
      <c r="B11" s="30"/>
      <c r="C11" s="30"/>
      <c r="D11" s="30"/>
      <c r="E11" s="30"/>
      <c r="F11" s="10" t="s">
        <v>25</v>
      </c>
      <c r="G11" s="8">
        <v>3.5</v>
      </c>
      <c r="H11" s="32"/>
      <c r="I11" s="32"/>
      <c r="J11" s="8">
        <v>70</v>
      </c>
      <c r="K11" s="31"/>
      <c r="L11" s="18"/>
      <c r="M11" s="19"/>
    </row>
    <row r="12" spans="1:13" x14ac:dyDescent="0.35">
      <c r="A12" s="30"/>
      <c r="B12" s="30"/>
      <c r="C12" s="30"/>
      <c r="D12" s="30"/>
      <c r="E12" s="30"/>
      <c r="F12" s="10" t="s">
        <v>16</v>
      </c>
      <c r="G12" s="8">
        <v>2</v>
      </c>
      <c r="H12" s="32"/>
      <c r="I12" s="32"/>
      <c r="J12" s="8">
        <v>75</v>
      </c>
      <c r="K12" s="31"/>
      <c r="L12" s="18"/>
      <c r="M12" s="19"/>
    </row>
    <row r="13" spans="1:13" x14ac:dyDescent="0.35">
      <c r="A13" s="30"/>
      <c r="B13" s="30"/>
      <c r="C13" s="30"/>
      <c r="D13" s="30"/>
      <c r="E13" s="30"/>
      <c r="F13" s="10" t="s">
        <v>17</v>
      </c>
      <c r="G13" s="8">
        <v>0.75</v>
      </c>
      <c r="H13" s="32"/>
      <c r="I13" s="32"/>
      <c r="J13" s="8">
        <v>85</v>
      </c>
      <c r="K13" s="31"/>
      <c r="L13" s="18"/>
      <c r="M13" s="19"/>
    </row>
    <row r="14" spans="1:13" x14ac:dyDescent="0.35">
      <c r="A14" s="30"/>
      <c r="B14" s="30"/>
      <c r="C14" s="30"/>
      <c r="D14" s="30"/>
      <c r="E14" s="30"/>
      <c r="F14" s="10" t="s">
        <v>18</v>
      </c>
      <c r="G14" s="8">
        <v>0.75</v>
      </c>
      <c r="H14" s="32"/>
      <c r="I14" s="32"/>
      <c r="J14" s="8">
        <v>80</v>
      </c>
      <c r="K14" s="31"/>
      <c r="L14" s="18"/>
      <c r="M14" s="19"/>
    </row>
    <row r="15" spans="1:13" x14ac:dyDescent="0.35">
      <c r="A15" s="30"/>
      <c r="B15" s="30"/>
      <c r="C15" s="30"/>
      <c r="D15" s="30"/>
      <c r="E15" s="30"/>
      <c r="F15" s="17"/>
      <c r="G15" s="16"/>
      <c r="H15" s="32"/>
      <c r="I15" s="32"/>
      <c r="J15" s="2"/>
      <c r="K15" s="31"/>
      <c r="L15" s="18"/>
      <c r="M15" s="19"/>
    </row>
    <row r="16" spans="1:13" x14ac:dyDescent="0.35">
      <c r="A16" s="29">
        <v>2</v>
      </c>
      <c r="B16" s="30" t="s">
        <v>29</v>
      </c>
      <c r="C16" s="30">
        <v>2</v>
      </c>
      <c r="D16" s="30">
        <v>1</v>
      </c>
      <c r="E16" s="30" t="s">
        <v>31</v>
      </c>
      <c r="F16" s="5" t="s">
        <v>15</v>
      </c>
      <c r="G16" s="6">
        <v>8</v>
      </c>
      <c r="H16" s="32">
        <v>15</v>
      </c>
      <c r="I16" s="32">
        <f>0.7*H16</f>
        <v>10.5</v>
      </c>
      <c r="J16" s="2">
        <v>80</v>
      </c>
      <c r="K16" s="31">
        <f>(G16*J16)+(G17*J17)+(G18*J18)+(G19*J19)+(G20*J20)</f>
        <v>1158.75</v>
      </c>
      <c r="L16" s="34">
        <f>K16/100</f>
        <v>11.5875</v>
      </c>
      <c r="M16" s="19"/>
    </row>
    <row r="17" spans="1:13" x14ac:dyDescent="0.35">
      <c r="A17" s="30"/>
      <c r="B17" s="30"/>
      <c r="C17" s="30"/>
      <c r="D17" s="30"/>
      <c r="E17" s="30"/>
      <c r="F17" s="10" t="s">
        <v>25</v>
      </c>
      <c r="G17" s="8">
        <v>3.5</v>
      </c>
      <c r="H17" s="32"/>
      <c r="I17" s="32"/>
      <c r="J17" s="8">
        <v>70</v>
      </c>
      <c r="K17" s="31"/>
      <c r="L17" s="34"/>
      <c r="M17" s="19"/>
    </row>
    <row r="18" spans="1:13" x14ac:dyDescent="0.35">
      <c r="A18" s="30"/>
      <c r="B18" s="30"/>
      <c r="C18" s="30"/>
      <c r="D18" s="30"/>
      <c r="E18" s="30"/>
      <c r="F18" s="10" t="s">
        <v>16</v>
      </c>
      <c r="G18" s="8">
        <v>2</v>
      </c>
      <c r="H18" s="32"/>
      <c r="I18" s="32"/>
      <c r="J18" s="8">
        <v>75</v>
      </c>
      <c r="K18" s="31"/>
      <c r="L18" s="34"/>
      <c r="M18" s="19"/>
    </row>
    <row r="19" spans="1:13" x14ac:dyDescent="0.35">
      <c r="A19" s="30"/>
      <c r="B19" s="30"/>
      <c r="C19" s="30"/>
      <c r="D19" s="30"/>
      <c r="E19" s="30"/>
      <c r="F19" s="10" t="s">
        <v>17</v>
      </c>
      <c r="G19" s="8">
        <v>0.75</v>
      </c>
      <c r="H19" s="32"/>
      <c r="I19" s="32"/>
      <c r="J19" s="8">
        <v>85</v>
      </c>
      <c r="K19" s="31"/>
      <c r="L19" s="34"/>
      <c r="M19" s="19"/>
    </row>
    <row r="20" spans="1:13" x14ac:dyDescent="0.35">
      <c r="A20" s="30"/>
      <c r="B20" s="30"/>
      <c r="C20" s="30"/>
      <c r="D20" s="30"/>
      <c r="E20" s="30"/>
      <c r="F20" s="10" t="s">
        <v>18</v>
      </c>
      <c r="G20" s="8">
        <v>0.75</v>
      </c>
      <c r="H20" s="32"/>
      <c r="I20" s="32"/>
      <c r="J20" s="8">
        <v>80</v>
      </c>
      <c r="K20" s="31"/>
      <c r="L20" s="34"/>
      <c r="M20" s="19"/>
    </row>
    <row r="21" spans="1:13" x14ac:dyDescent="0.35">
      <c r="A21" s="30"/>
      <c r="B21" s="30"/>
      <c r="C21" s="30"/>
      <c r="D21" s="30"/>
      <c r="E21" s="30"/>
      <c r="F21" s="17"/>
      <c r="G21" s="16"/>
      <c r="H21" s="32"/>
      <c r="I21" s="32"/>
      <c r="J21" s="2"/>
      <c r="K21" s="31"/>
      <c r="L21" s="34"/>
      <c r="M21" s="19"/>
    </row>
    <row r="22" spans="1:13" x14ac:dyDescent="0.35">
      <c r="A22" s="29">
        <v>3.4</v>
      </c>
      <c r="B22" s="30" t="s">
        <v>29</v>
      </c>
      <c r="C22" s="30">
        <v>3</v>
      </c>
      <c r="D22" s="30">
        <v>2</v>
      </c>
      <c r="E22" s="30" t="s">
        <v>31</v>
      </c>
      <c r="F22" s="5" t="s">
        <v>15</v>
      </c>
      <c r="G22" s="6">
        <v>8</v>
      </c>
      <c r="H22" s="30">
        <v>15</v>
      </c>
      <c r="I22" s="32">
        <f>0.7*H22</f>
        <v>10.5</v>
      </c>
      <c r="J22" s="2">
        <v>80</v>
      </c>
      <c r="K22" s="31">
        <f>(G22*J22)+(G23*J23)+(G24*J24)+(G25*J25)+(G26*J26)</f>
        <v>1158.75</v>
      </c>
      <c r="L22" s="33">
        <f>K22/100</f>
        <v>11.5875</v>
      </c>
      <c r="M22" s="19"/>
    </row>
    <row r="23" spans="1:13" x14ac:dyDescent="0.35">
      <c r="A23" s="30"/>
      <c r="B23" s="30"/>
      <c r="C23" s="30"/>
      <c r="D23" s="30"/>
      <c r="E23" s="30"/>
      <c r="F23" s="10" t="s">
        <v>25</v>
      </c>
      <c r="G23" s="8">
        <v>3.5</v>
      </c>
      <c r="H23" s="30"/>
      <c r="I23" s="32"/>
      <c r="J23" s="8">
        <v>70</v>
      </c>
      <c r="K23" s="31"/>
      <c r="L23" s="33"/>
      <c r="M23" s="19"/>
    </row>
    <row r="24" spans="1:13" x14ac:dyDescent="0.35">
      <c r="A24" s="30"/>
      <c r="B24" s="30"/>
      <c r="C24" s="30"/>
      <c r="D24" s="30"/>
      <c r="E24" s="30"/>
      <c r="F24" s="10" t="s">
        <v>16</v>
      </c>
      <c r="G24" s="8">
        <v>2</v>
      </c>
      <c r="H24" s="30"/>
      <c r="I24" s="32"/>
      <c r="J24" s="8">
        <v>75</v>
      </c>
      <c r="K24" s="31"/>
      <c r="L24" s="33"/>
      <c r="M24" s="19"/>
    </row>
    <row r="25" spans="1:13" x14ac:dyDescent="0.35">
      <c r="A25" s="30"/>
      <c r="B25" s="30"/>
      <c r="C25" s="30"/>
      <c r="D25" s="30"/>
      <c r="E25" s="30"/>
      <c r="F25" s="10" t="s">
        <v>17</v>
      </c>
      <c r="G25" s="8">
        <v>0.75</v>
      </c>
      <c r="H25" s="30"/>
      <c r="I25" s="32"/>
      <c r="J25" s="8">
        <v>85</v>
      </c>
      <c r="K25" s="31"/>
      <c r="L25" s="33"/>
      <c r="M25" s="19"/>
    </row>
    <row r="26" spans="1:13" x14ac:dyDescent="0.35">
      <c r="A26" s="30"/>
      <c r="B26" s="30"/>
      <c r="C26" s="30"/>
      <c r="D26" s="30"/>
      <c r="E26" s="30"/>
      <c r="F26" s="10" t="s">
        <v>18</v>
      </c>
      <c r="G26" s="8">
        <v>0.75</v>
      </c>
      <c r="H26" s="30"/>
      <c r="I26" s="32"/>
      <c r="J26" s="8">
        <v>80</v>
      </c>
      <c r="K26" s="31"/>
      <c r="L26" s="33"/>
      <c r="M26" s="19"/>
    </row>
    <row r="27" spans="1:13" x14ac:dyDescent="0.35">
      <c r="A27" s="30"/>
      <c r="B27" s="30"/>
      <c r="C27" s="30"/>
      <c r="D27" s="30"/>
      <c r="E27" s="30"/>
      <c r="F27" s="17"/>
      <c r="G27" s="16"/>
      <c r="H27" s="30"/>
      <c r="I27" s="32"/>
      <c r="J27" s="2"/>
      <c r="K27" s="31"/>
      <c r="L27" s="33"/>
      <c r="M27" s="19"/>
    </row>
    <row r="28" spans="1:13" x14ac:dyDescent="0.35">
      <c r="A28" s="29">
        <v>5.6</v>
      </c>
      <c r="B28" s="30" t="s">
        <v>29</v>
      </c>
      <c r="C28" s="30">
        <v>3</v>
      </c>
      <c r="D28" s="30">
        <v>3</v>
      </c>
      <c r="E28" s="30" t="s">
        <v>31</v>
      </c>
      <c r="F28" s="5" t="s">
        <v>15</v>
      </c>
      <c r="G28" s="6">
        <v>8</v>
      </c>
      <c r="H28" s="30">
        <v>15</v>
      </c>
      <c r="I28" s="32">
        <f>0.7*H28</f>
        <v>10.5</v>
      </c>
      <c r="J28" s="2">
        <v>80</v>
      </c>
      <c r="K28" s="31">
        <f>(G28*J28)+(G29*J29)+(G30*J30)+(G31*J31)+(G32*J32)</f>
        <v>1158.75</v>
      </c>
      <c r="L28" s="33">
        <f>K28/100</f>
        <v>11.5875</v>
      </c>
      <c r="M28" s="19"/>
    </row>
    <row r="29" spans="1:13" x14ac:dyDescent="0.35">
      <c r="A29" s="30"/>
      <c r="B29" s="30"/>
      <c r="C29" s="30"/>
      <c r="D29" s="30"/>
      <c r="E29" s="30"/>
      <c r="F29" s="10" t="s">
        <v>25</v>
      </c>
      <c r="G29" s="8">
        <v>3.5</v>
      </c>
      <c r="H29" s="30"/>
      <c r="I29" s="32"/>
      <c r="J29" s="8">
        <v>70</v>
      </c>
      <c r="K29" s="31"/>
      <c r="L29" s="33"/>
      <c r="M29" s="19"/>
    </row>
    <row r="30" spans="1:13" x14ac:dyDescent="0.35">
      <c r="A30" s="30"/>
      <c r="B30" s="30"/>
      <c r="C30" s="30"/>
      <c r="D30" s="30"/>
      <c r="E30" s="30"/>
      <c r="F30" s="10" t="s">
        <v>16</v>
      </c>
      <c r="G30" s="8">
        <v>2</v>
      </c>
      <c r="H30" s="30"/>
      <c r="I30" s="32"/>
      <c r="J30" s="8">
        <v>75</v>
      </c>
      <c r="K30" s="31"/>
      <c r="L30" s="33"/>
      <c r="M30" s="19"/>
    </row>
    <row r="31" spans="1:13" x14ac:dyDescent="0.35">
      <c r="A31" s="30"/>
      <c r="B31" s="30"/>
      <c r="C31" s="30"/>
      <c r="D31" s="30"/>
      <c r="E31" s="30"/>
      <c r="F31" s="10" t="s">
        <v>17</v>
      </c>
      <c r="G31" s="8">
        <v>0.75</v>
      </c>
      <c r="H31" s="30"/>
      <c r="I31" s="32"/>
      <c r="J31" s="8">
        <v>85</v>
      </c>
      <c r="K31" s="31"/>
      <c r="L31" s="33"/>
      <c r="M31" s="19"/>
    </row>
    <row r="32" spans="1:13" x14ac:dyDescent="0.35">
      <c r="A32" s="30"/>
      <c r="B32" s="30"/>
      <c r="C32" s="30"/>
      <c r="D32" s="30"/>
      <c r="E32" s="30"/>
      <c r="F32" s="10" t="s">
        <v>18</v>
      </c>
      <c r="G32" s="8">
        <v>0.75</v>
      </c>
      <c r="H32" s="30"/>
      <c r="I32" s="32"/>
      <c r="J32" s="8">
        <v>80</v>
      </c>
      <c r="K32" s="31"/>
      <c r="L32" s="33"/>
      <c r="M32" s="19"/>
    </row>
    <row r="33" spans="1:13" x14ac:dyDescent="0.35">
      <c r="A33" s="30"/>
      <c r="B33" s="30"/>
      <c r="C33" s="30"/>
      <c r="D33" s="30"/>
      <c r="E33" s="30"/>
      <c r="F33" s="17"/>
      <c r="G33" s="16"/>
      <c r="H33" s="30"/>
      <c r="I33" s="32"/>
      <c r="J33" s="2"/>
      <c r="K33" s="31"/>
      <c r="L33" s="33"/>
      <c r="M33" s="19"/>
    </row>
    <row r="34" spans="1:13" x14ac:dyDescent="0.35">
      <c r="A34" s="29">
        <v>7</v>
      </c>
      <c r="B34" s="30" t="s">
        <v>29</v>
      </c>
      <c r="C34" s="30">
        <v>3</v>
      </c>
      <c r="D34" s="30">
        <v>4</v>
      </c>
      <c r="E34" s="30" t="s">
        <v>31</v>
      </c>
      <c r="F34" s="5" t="s">
        <v>15</v>
      </c>
      <c r="G34" s="6">
        <v>7</v>
      </c>
      <c r="H34" s="30">
        <v>7.5</v>
      </c>
      <c r="I34" s="32">
        <f>0.7*H34</f>
        <v>5.25</v>
      </c>
      <c r="J34" s="2">
        <v>80</v>
      </c>
      <c r="K34" s="31">
        <f>(G34*J34)+(G35*J35)+(G36*J36)+(G37*J37)+(G38*J38)</f>
        <v>846.25</v>
      </c>
      <c r="L34" s="33">
        <f>K34/100</f>
        <v>8.4625000000000004</v>
      </c>
      <c r="M34" s="19"/>
    </row>
    <row r="35" spans="1:13" x14ac:dyDescent="0.35">
      <c r="A35" s="30"/>
      <c r="B35" s="30"/>
      <c r="C35" s="30"/>
      <c r="D35" s="30"/>
      <c r="E35" s="30"/>
      <c r="F35" s="10" t="s">
        <v>25</v>
      </c>
      <c r="G35" s="8">
        <v>3.5</v>
      </c>
      <c r="H35" s="30"/>
      <c r="I35" s="32"/>
      <c r="J35" s="8">
        <v>70</v>
      </c>
      <c r="K35" s="31"/>
      <c r="L35" s="33"/>
      <c r="M35" s="19"/>
    </row>
    <row r="36" spans="1:13" x14ac:dyDescent="0.35">
      <c r="A36" s="30"/>
      <c r="B36" s="30"/>
      <c r="C36" s="30"/>
      <c r="D36" s="30"/>
      <c r="E36" s="30"/>
      <c r="F36" s="10" t="s">
        <v>16</v>
      </c>
      <c r="G36" s="8"/>
      <c r="H36" s="30"/>
      <c r="I36" s="32"/>
      <c r="J36" s="8">
        <v>0</v>
      </c>
      <c r="K36" s="31"/>
      <c r="L36" s="33"/>
      <c r="M36" s="19"/>
    </row>
    <row r="37" spans="1:13" x14ac:dyDescent="0.35">
      <c r="A37" s="30"/>
      <c r="B37" s="30"/>
      <c r="C37" s="30"/>
      <c r="D37" s="30"/>
      <c r="E37" s="30"/>
      <c r="F37" s="10" t="s">
        <v>17</v>
      </c>
      <c r="G37" s="8">
        <v>0.25</v>
      </c>
      <c r="H37" s="30"/>
      <c r="I37" s="32"/>
      <c r="J37" s="8">
        <v>85</v>
      </c>
      <c r="K37" s="31"/>
      <c r="L37" s="33"/>
      <c r="M37" s="19"/>
    </row>
    <row r="38" spans="1:13" x14ac:dyDescent="0.35">
      <c r="A38" s="30"/>
      <c r="B38" s="30"/>
      <c r="C38" s="30"/>
      <c r="D38" s="30"/>
      <c r="E38" s="30"/>
      <c r="F38" s="10" t="s">
        <v>18</v>
      </c>
      <c r="G38" s="8">
        <v>0.25</v>
      </c>
      <c r="H38" s="30"/>
      <c r="I38" s="32"/>
      <c r="J38" s="8">
        <v>80</v>
      </c>
      <c r="K38" s="31"/>
      <c r="L38" s="33"/>
      <c r="M38" s="19"/>
    </row>
    <row r="39" spans="1:13" x14ac:dyDescent="0.35">
      <c r="A39" s="30"/>
      <c r="B39" s="30"/>
      <c r="C39" s="30"/>
      <c r="D39" s="30"/>
      <c r="E39" s="30"/>
      <c r="F39" s="17" t="s">
        <v>19</v>
      </c>
      <c r="G39" s="16"/>
      <c r="H39" s="30"/>
      <c r="I39" s="32"/>
      <c r="J39" s="2"/>
      <c r="K39" s="31"/>
      <c r="L39" s="33"/>
      <c r="M39" s="19"/>
    </row>
    <row r="40" spans="1:13" x14ac:dyDescent="0.35">
      <c r="A40" s="11">
        <v>8</v>
      </c>
      <c r="B40" s="20" t="s">
        <v>15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2"/>
    </row>
    <row r="41" spans="1:13" x14ac:dyDescent="0.35">
      <c r="A41" s="29" t="s">
        <v>28</v>
      </c>
      <c r="B41" s="30" t="s">
        <v>29</v>
      </c>
      <c r="C41" s="30">
        <v>4</v>
      </c>
      <c r="D41" s="30">
        <v>5</v>
      </c>
      <c r="E41" s="30" t="s">
        <v>14</v>
      </c>
      <c r="F41" s="5"/>
      <c r="G41" s="6"/>
      <c r="H41" s="32">
        <f>SUM(G41:G46)</f>
        <v>10</v>
      </c>
      <c r="I41" s="32">
        <f>0.7*H41</f>
        <v>7</v>
      </c>
      <c r="J41" s="2"/>
      <c r="K41" s="31">
        <f>(G41*J41)+(G42*J42)+(G43*J43)+(G44*J44)+(G45*J45)</f>
        <v>152.5</v>
      </c>
      <c r="L41" s="18">
        <f>K41/100</f>
        <v>1.5249999999999999</v>
      </c>
      <c r="M41" s="19"/>
    </row>
    <row r="42" spans="1:13" x14ac:dyDescent="0.35">
      <c r="A42" s="30"/>
      <c r="B42" s="30"/>
      <c r="C42" s="30"/>
      <c r="D42" s="30"/>
      <c r="E42" s="30"/>
      <c r="F42" s="10" t="s">
        <v>25</v>
      </c>
      <c r="G42" s="8">
        <v>1</v>
      </c>
      <c r="H42" s="32"/>
      <c r="I42" s="32"/>
      <c r="J42" s="8">
        <v>70</v>
      </c>
      <c r="K42" s="31"/>
      <c r="L42" s="18"/>
      <c r="M42" s="19"/>
    </row>
    <row r="43" spans="1:13" x14ac:dyDescent="0.35">
      <c r="A43" s="30"/>
      <c r="B43" s="30"/>
      <c r="C43" s="30"/>
      <c r="D43" s="30"/>
      <c r="E43" s="30"/>
      <c r="F43" s="10" t="s">
        <v>16</v>
      </c>
      <c r="G43" s="8"/>
      <c r="H43" s="32"/>
      <c r="I43" s="32"/>
      <c r="J43" s="8">
        <v>0</v>
      </c>
      <c r="K43" s="31"/>
      <c r="L43" s="18"/>
      <c r="M43" s="19"/>
    </row>
    <row r="44" spans="1:13" x14ac:dyDescent="0.35">
      <c r="A44" s="30"/>
      <c r="B44" s="30"/>
      <c r="C44" s="30"/>
      <c r="D44" s="30"/>
      <c r="E44" s="30"/>
      <c r="F44" s="10" t="s">
        <v>17</v>
      </c>
      <c r="G44" s="8">
        <v>0.5</v>
      </c>
      <c r="H44" s="32"/>
      <c r="I44" s="32"/>
      <c r="J44" s="8">
        <v>85</v>
      </c>
      <c r="K44" s="31"/>
      <c r="L44" s="18"/>
      <c r="M44" s="19"/>
    </row>
    <row r="45" spans="1:13" x14ac:dyDescent="0.35">
      <c r="A45" s="30"/>
      <c r="B45" s="30"/>
      <c r="C45" s="30"/>
      <c r="D45" s="30"/>
      <c r="E45" s="30"/>
      <c r="F45" s="10" t="s">
        <v>18</v>
      </c>
      <c r="G45" s="8">
        <v>0.5</v>
      </c>
      <c r="H45" s="32"/>
      <c r="I45" s="32"/>
      <c r="J45" s="8">
        <v>80</v>
      </c>
      <c r="K45" s="31"/>
      <c r="L45" s="18"/>
      <c r="M45" s="19"/>
    </row>
    <row r="46" spans="1:13" x14ac:dyDescent="0.35">
      <c r="A46" s="30"/>
      <c r="B46" s="30"/>
      <c r="C46" s="30"/>
      <c r="D46" s="30"/>
      <c r="E46" s="30"/>
      <c r="F46" s="17" t="s">
        <v>19</v>
      </c>
      <c r="G46" s="16">
        <v>8</v>
      </c>
      <c r="H46" s="32"/>
      <c r="I46" s="32"/>
      <c r="J46" s="2">
        <v>50</v>
      </c>
      <c r="K46" s="31"/>
      <c r="L46" s="18"/>
      <c r="M46" s="19"/>
    </row>
    <row r="47" spans="1:13" x14ac:dyDescent="0.35">
      <c r="A47" s="29" t="s">
        <v>32</v>
      </c>
      <c r="B47" s="30" t="s">
        <v>29</v>
      </c>
      <c r="C47" s="30">
        <v>4</v>
      </c>
      <c r="D47" s="30">
        <v>6</v>
      </c>
      <c r="E47" s="30" t="s">
        <v>14</v>
      </c>
      <c r="F47" s="5"/>
      <c r="G47" s="6"/>
      <c r="H47" s="30">
        <v>15</v>
      </c>
      <c r="I47" s="30">
        <f>0.7*H47</f>
        <v>10.5</v>
      </c>
      <c r="J47" s="2"/>
      <c r="K47" s="31">
        <f>(G47*J47)+(G48*J48)+(G49*J49)+(G50*J50)+(G51*J51)</f>
        <v>518.75</v>
      </c>
      <c r="L47" s="18">
        <f>K47/100</f>
        <v>5.1875</v>
      </c>
      <c r="M47" s="19"/>
    </row>
    <row r="48" spans="1:13" x14ac:dyDescent="0.35">
      <c r="A48" s="30"/>
      <c r="B48" s="30"/>
      <c r="C48" s="30"/>
      <c r="D48" s="30"/>
      <c r="E48" s="30"/>
      <c r="F48" s="10" t="s">
        <v>25</v>
      </c>
      <c r="G48" s="8">
        <v>3.5</v>
      </c>
      <c r="H48" s="30"/>
      <c r="I48" s="30"/>
      <c r="J48" s="8">
        <v>70</v>
      </c>
      <c r="K48" s="31"/>
      <c r="L48" s="18"/>
      <c r="M48" s="19"/>
    </row>
    <row r="49" spans="1:13" x14ac:dyDescent="0.35">
      <c r="A49" s="30"/>
      <c r="B49" s="30"/>
      <c r="C49" s="30"/>
      <c r="D49" s="30"/>
      <c r="E49" s="30"/>
      <c r="F49" s="10" t="s">
        <v>16</v>
      </c>
      <c r="G49" s="8">
        <v>2</v>
      </c>
      <c r="H49" s="30"/>
      <c r="I49" s="30"/>
      <c r="J49" s="8">
        <v>75</v>
      </c>
      <c r="K49" s="31"/>
      <c r="L49" s="18"/>
      <c r="M49" s="19"/>
    </row>
    <row r="50" spans="1:13" x14ac:dyDescent="0.35">
      <c r="A50" s="30"/>
      <c r="B50" s="30"/>
      <c r="C50" s="30"/>
      <c r="D50" s="30"/>
      <c r="E50" s="30"/>
      <c r="F50" s="10" t="s">
        <v>17</v>
      </c>
      <c r="G50" s="8">
        <v>0.75</v>
      </c>
      <c r="H50" s="30"/>
      <c r="I50" s="30"/>
      <c r="J50" s="8">
        <v>85</v>
      </c>
      <c r="K50" s="31"/>
      <c r="L50" s="18"/>
      <c r="M50" s="19"/>
    </row>
    <row r="51" spans="1:13" x14ac:dyDescent="0.35">
      <c r="A51" s="30"/>
      <c r="B51" s="30"/>
      <c r="C51" s="30"/>
      <c r="D51" s="30"/>
      <c r="E51" s="30"/>
      <c r="F51" s="10" t="s">
        <v>18</v>
      </c>
      <c r="G51" s="8">
        <v>0.75</v>
      </c>
      <c r="H51" s="30"/>
      <c r="I51" s="30"/>
      <c r="J51" s="8">
        <v>80</v>
      </c>
      <c r="K51" s="31"/>
      <c r="L51" s="18"/>
      <c r="M51" s="19"/>
    </row>
    <row r="52" spans="1:13" x14ac:dyDescent="0.35">
      <c r="A52" s="30"/>
      <c r="B52" s="30"/>
      <c r="C52" s="30"/>
      <c r="D52" s="30"/>
      <c r="E52" s="30"/>
      <c r="F52" s="17" t="s">
        <v>19</v>
      </c>
      <c r="G52" s="16">
        <v>8</v>
      </c>
      <c r="H52" s="30"/>
      <c r="I52" s="30"/>
      <c r="J52" s="8">
        <v>50</v>
      </c>
      <c r="K52" s="31"/>
      <c r="L52" s="18"/>
      <c r="M52" s="19"/>
    </row>
    <row r="53" spans="1:13" x14ac:dyDescent="0.35">
      <c r="A53" s="29" t="s">
        <v>33</v>
      </c>
      <c r="B53" s="30" t="s">
        <v>29</v>
      </c>
      <c r="C53" s="30">
        <v>4</v>
      </c>
      <c r="D53" s="30">
        <v>7</v>
      </c>
      <c r="E53" s="30" t="s">
        <v>14</v>
      </c>
      <c r="F53" s="5"/>
      <c r="G53" s="6"/>
      <c r="H53" s="30">
        <v>15</v>
      </c>
      <c r="I53" s="30">
        <f>0.7*H53</f>
        <v>10.5</v>
      </c>
      <c r="J53" s="2"/>
      <c r="K53" s="31">
        <f>(G53*J53)+(G54*J54)+(G55*J55)+(G56*J56)+(G57*J57)</f>
        <v>518.75</v>
      </c>
      <c r="L53" s="18">
        <f>K53/100</f>
        <v>5.1875</v>
      </c>
      <c r="M53" s="19"/>
    </row>
    <row r="54" spans="1:13" x14ac:dyDescent="0.35">
      <c r="A54" s="30"/>
      <c r="B54" s="30"/>
      <c r="C54" s="30"/>
      <c r="D54" s="30"/>
      <c r="E54" s="30"/>
      <c r="F54" s="10" t="s">
        <v>25</v>
      </c>
      <c r="G54" s="8">
        <v>3.5</v>
      </c>
      <c r="H54" s="30"/>
      <c r="I54" s="30"/>
      <c r="J54" s="8">
        <v>70</v>
      </c>
      <c r="K54" s="31"/>
      <c r="L54" s="18"/>
      <c r="M54" s="19"/>
    </row>
    <row r="55" spans="1:13" x14ac:dyDescent="0.35">
      <c r="A55" s="30"/>
      <c r="B55" s="30"/>
      <c r="C55" s="30"/>
      <c r="D55" s="30"/>
      <c r="E55" s="30"/>
      <c r="F55" s="10" t="s">
        <v>16</v>
      </c>
      <c r="G55" s="8">
        <v>2</v>
      </c>
      <c r="H55" s="30"/>
      <c r="I55" s="30"/>
      <c r="J55" s="8">
        <v>75</v>
      </c>
      <c r="K55" s="31"/>
      <c r="L55" s="18"/>
      <c r="M55" s="19"/>
    </row>
    <row r="56" spans="1:13" x14ac:dyDescent="0.35">
      <c r="A56" s="30"/>
      <c r="B56" s="30"/>
      <c r="C56" s="30"/>
      <c r="D56" s="30"/>
      <c r="E56" s="30"/>
      <c r="F56" s="10" t="s">
        <v>17</v>
      </c>
      <c r="G56" s="8">
        <v>0.75</v>
      </c>
      <c r="H56" s="30"/>
      <c r="I56" s="30"/>
      <c r="J56" s="8">
        <v>85</v>
      </c>
      <c r="K56" s="31"/>
      <c r="L56" s="18"/>
      <c r="M56" s="19"/>
    </row>
    <row r="57" spans="1:13" x14ac:dyDescent="0.35">
      <c r="A57" s="30"/>
      <c r="B57" s="30"/>
      <c r="C57" s="30"/>
      <c r="D57" s="30"/>
      <c r="E57" s="30"/>
      <c r="F57" s="10" t="s">
        <v>18</v>
      </c>
      <c r="G57" s="8">
        <v>0.75</v>
      </c>
      <c r="H57" s="30"/>
      <c r="I57" s="30"/>
      <c r="J57" s="8">
        <v>80</v>
      </c>
      <c r="K57" s="31"/>
      <c r="L57" s="18"/>
      <c r="M57" s="19"/>
    </row>
    <row r="58" spans="1:13" x14ac:dyDescent="0.35">
      <c r="A58" s="30"/>
      <c r="B58" s="30"/>
      <c r="C58" s="30"/>
      <c r="D58" s="30"/>
      <c r="E58" s="30"/>
      <c r="F58" s="17" t="s">
        <v>19</v>
      </c>
      <c r="G58" s="16">
        <v>8</v>
      </c>
      <c r="H58" s="30"/>
      <c r="I58" s="30"/>
      <c r="J58" s="8">
        <v>50</v>
      </c>
      <c r="K58" s="31"/>
      <c r="L58" s="18"/>
      <c r="M58" s="19"/>
    </row>
    <row r="59" spans="1:13" x14ac:dyDescent="0.35">
      <c r="A59" s="29">
        <v>15</v>
      </c>
      <c r="B59" s="30" t="s">
        <v>29</v>
      </c>
      <c r="C59" s="30">
        <v>5</v>
      </c>
      <c r="D59" s="30">
        <v>8</v>
      </c>
      <c r="E59" s="30" t="s">
        <v>14</v>
      </c>
      <c r="F59" s="5"/>
      <c r="G59" s="6"/>
      <c r="H59" s="30">
        <v>7.5</v>
      </c>
      <c r="I59" s="30">
        <f>0.7*H59</f>
        <v>5.25</v>
      </c>
      <c r="J59" s="2"/>
      <c r="K59" s="31">
        <f>(G59*J59)+(G60*J60)+(G61*J61)+(G62*J62)+(G63*J63)</f>
        <v>41.25</v>
      </c>
      <c r="L59" s="18">
        <f>K59/100</f>
        <v>0.41249999999999998</v>
      </c>
      <c r="M59" s="19"/>
    </row>
    <row r="60" spans="1:13" x14ac:dyDescent="0.35">
      <c r="A60" s="30"/>
      <c r="B60" s="30"/>
      <c r="C60" s="30"/>
      <c r="D60" s="30"/>
      <c r="E60" s="30"/>
      <c r="F60" s="10" t="s">
        <v>25</v>
      </c>
      <c r="G60" s="8"/>
      <c r="H60" s="30"/>
      <c r="I60" s="30"/>
      <c r="J60" s="8">
        <v>0</v>
      </c>
      <c r="K60" s="31"/>
      <c r="L60" s="18"/>
      <c r="M60" s="19"/>
    </row>
    <row r="61" spans="1:13" x14ac:dyDescent="0.35">
      <c r="A61" s="30"/>
      <c r="B61" s="30"/>
      <c r="C61" s="30"/>
      <c r="D61" s="30"/>
      <c r="E61" s="30"/>
      <c r="F61" s="10" t="s">
        <v>16</v>
      </c>
      <c r="G61" s="8"/>
      <c r="H61" s="30"/>
      <c r="I61" s="30"/>
      <c r="J61" s="8">
        <v>0</v>
      </c>
      <c r="K61" s="31"/>
      <c r="L61" s="18"/>
      <c r="M61" s="19"/>
    </row>
    <row r="62" spans="1:13" x14ac:dyDescent="0.35">
      <c r="A62" s="30"/>
      <c r="B62" s="30"/>
      <c r="C62" s="30"/>
      <c r="D62" s="30"/>
      <c r="E62" s="30"/>
      <c r="F62" s="10" t="s">
        <v>17</v>
      </c>
      <c r="G62" s="8">
        <v>0.25</v>
      </c>
      <c r="H62" s="30"/>
      <c r="I62" s="30"/>
      <c r="J62" s="8">
        <v>85</v>
      </c>
      <c r="K62" s="31"/>
      <c r="L62" s="18"/>
      <c r="M62" s="19"/>
    </row>
    <row r="63" spans="1:13" x14ac:dyDescent="0.35">
      <c r="A63" s="30"/>
      <c r="B63" s="30"/>
      <c r="C63" s="30"/>
      <c r="D63" s="30"/>
      <c r="E63" s="30"/>
      <c r="F63" s="10" t="s">
        <v>18</v>
      </c>
      <c r="G63" s="8">
        <v>0.25</v>
      </c>
      <c r="H63" s="30"/>
      <c r="I63" s="30"/>
      <c r="J63" s="8">
        <v>80</v>
      </c>
      <c r="K63" s="31"/>
      <c r="L63" s="18"/>
      <c r="M63" s="19"/>
    </row>
    <row r="64" spans="1:13" x14ac:dyDescent="0.35">
      <c r="A64" s="30"/>
      <c r="B64" s="30"/>
      <c r="C64" s="30"/>
      <c r="D64" s="30"/>
      <c r="E64" s="30"/>
      <c r="F64" s="17" t="s">
        <v>19</v>
      </c>
      <c r="G64" s="16">
        <v>7</v>
      </c>
      <c r="H64" s="30"/>
      <c r="I64" s="30"/>
      <c r="J64" s="8">
        <v>50</v>
      </c>
      <c r="K64" s="31"/>
      <c r="L64" s="18"/>
      <c r="M64" s="19"/>
    </row>
    <row r="65" spans="1:13" x14ac:dyDescent="0.35">
      <c r="A65" s="11">
        <v>16</v>
      </c>
      <c r="B65" s="20" t="s">
        <v>19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2"/>
    </row>
    <row r="66" spans="1:13" x14ac:dyDescent="0.35">
      <c r="A66" s="23" t="s">
        <v>20</v>
      </c>
      <c r="B66" s="24"/>
      <c r="C66" s="24"/>
      <c r="D66" s="24"/>
      <c r="E66" s="24"/>
      <c r="F66" s="24"/>
      <c r="G66" s="25"/>
      <c r="H66" s="12">
        <f>SUM(H10:H64)</f>
        <v>115</v>
      </c>
      <c r="I66" s="12">
        <f>SUM(I10:I64)</f>
        <v>80.5</v>
      </c>
      <c r="J66" s="12">
        <f>SUM(J10:J64)</f>
        <v>3095</v>
      </c>
      <c r="K66" s="13">
        <f>SUM(K10:K64)</f>
        <v>6712.5</v>
      </c>
      <c r="L66" s="9">
        <f>SUM(L10:L64)</f>
        <v>67.125</v>
      </c>
      <c r="M66" s="5"/>
    </row>
    <row r="67" spans="1:13" x14ac:dyDescent="0.35">
      <c r="A67" s="26" t="s">
        <v>21</v>
      </c>
      <c r="B67" s="27"/>
      <c r="C67" s="27"/>
      <c r="D67" s="27"/>
      <c r="E67" s="27"/>
      <c r="F67" s="27"/>
      <c r="G67" s="27"/>
      <c r="H67" s="27"/>
      <c r="I67" s="27"/>
      <c r="J67" s="27"/>
      <c r="K67" s="28"/>
      <c r="L67" s="14" t="s">
        <v>74</v>
      </c>
      <c r="M67" s="14"/>
    </row>
    <row r="68" spans="1:13" x14ac:dyDescent="0.35">
      <c r="A68" s="15"/>
      <c r="G68" s="15"/>
      <c r="J68" t="s">
        <v>22</v>
      </c>
    </row>
    <row r="69" spans="1:13" x14ac:dyDescent="0.35">
      <c r="A69" s="15"/>
      <c r="G69" s="15"/>
      <c r="J69" s="6" t="s">
        <v>51</v>
      </c>
      <c r="K69" s="6" t="s">
        <v>52</v>
      </c>
      <c r="L69" s="6" t="s">
        <v>53</v>
      </c>
    </row>
    <row r="70" spans="1:13" x14ac:dyDescent="0.35">
      <c r="A70" s="15"/>
      <c r="G70" s="15"/>
      <c r="J70" s="6" t="s">
        <v>54</v>
      </c>
      <c r="K70" s="6" t="s">
        <v>55</v>
      </c>
      <c r="L70" s="6">
        <v>4</v>
      </c>
    </row>
    <row r="71" spans="1:13" x14ac:dyDescent="0.35">
      <c r="A71" s="15"/>
      <c r="G71" s="15"/>
      <c r="J71" s="6" t="s">
        <v>56</v>
      </c>
      <c r="K71" s="6" t="s">
        <v>57</v>
      </c>
      <c r="L71" s="6">
        <v>3.7</v>
      </c>
    </row>
    <row r="72" spans="1:13" x14ac:dyDescent="0.35">
      <c r="A72" s="15"/>
      <c r="G72" s="15"/>
      <c r="J72" s="6" t="s">
        <v>58</v>
      </c>
      <c r="K72" s="6" t="s">
        <v>59</v>
      </c>
      <c r="L72" s="6">
        <v>3.3</v>
      </c>
    </row>
    <row r="73" spans="1:13" x14ac:dyDescent="0.35">
      <c r="A73" s="15"/>
      <c r="G73" s="15"/>
      <c r="J73" s="6" t="s">
        <v>60</v>
      </c>
      <c r="K73" s="6" t="s">
        <v>61</v>
      </c>
      <c r="L73" s="6">
        <v>3</v>
      </c>
    </row>
    <row r="74" spans="1:13" x14ac:dyDescent="0.35">
      <c r="A74" s="15"/>
      <c r="G74" s="15"/>
      <c r="J74" s="6" t="s">
        <v>62</v>
      </c>
      <c r="K74" s="6" t="s">
        <v>63</v>
      </c>
      <c r="L74" s="6">
        <v>2.7</v>
      </c>
    </row>
    <row r="75" spans="1:13" x14ac:dyDescent="0.35">
      <c r="A75" s="15"/>
      <c r="G75" s="15"/>
      <c r="J75" s="6" t="s">
        <v>64</v>
      </c>
      <c r="K75" s="6" t="s">
        <v>65</v>
      </c>
      <c r="L75" s="6">
        <v>2.2999999999999998</v>
      </c>
    </row>
    <row r="76" spans="1:13" x14ac:dyDescent="0.35">
      <c r="A76" s="15"/>
      <c r="G76" s="15"/>
      <c r="J76" s="6" t="s">
        <v>66</v>
      </c>
      <c r="K76" s="6" t="s">
        <v>67</v>
      </c>
      <c r="L76" s="6">
        <v>2</v>
      </c>
    </row>
    <row r="77" spans="1:13" x14ac:dyDescent="0.35">
      <c r="A77" s="15"/>
      <c r="G77" s="15"/>
      <c r="J77" s="6" t="s">
        <v>68</v>
      </c>
      <c r="K77" s="6" t="s">
        <v>69</v>
      </c>
      <c r="L77" s="6">
        <v>1.7</v>
      </c>
    </row>
    <row r="78" spans="1:13" x14ac:dyDescent="0.35">
      <c r="A78" s="15"/>
      <c r="G78" s="15"/>
      <c r="J78" s="6" t="s">
        <v>70</v>
      </c>
      <c r="K78" s="6" t="s">
        <v>71</v>
      </c>
      <c r="L78" s="6">
        <v>1</v>
      </c>
    </row>
    <row r="79" spans="1:13" x14ac:dyDescent="0.35">
      <c r="A79" s="15"/>
      <c r="G79" s="15"/>
      <c r="J79" s="6" t="s">
        <v>72</v>
      </c>
      <c r="K79" s="6" t="s">
        <v>73</v>
      </c>
      <c r="L79" s="6">
        <v>0</v>
      </c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CD07-CA83-42F9-B096-908685170878}">
  <dimension ref="A1:M80"/>
  <sheetViews>
    <sheetView tabSelected="1" topLeftCell="B33" workbookViewId="0">
      <selection activeCell="J51" sqref="J51"/>
    </sheetView>
  </sheetViews>
  <sheetFormatPr defaultRowHeight="14.5" x14ac:dyDescent="0.35"/>
  <cols>
    <col min="5" max="5" width="14.54296875" customWidth="1"/>
    <col min="6" max="7" width="13.08984375" customWidth="1"/>
    <col min="9" max="9" width="12.54296875" customWidth="1"/>
    <col min="10" max="10" width="14.453125" customWidth="1"/>
    <col min="11" max="11" width="14" customWidth="1"/>
    <col min="12" max="12" width="12.453125" customWidth="1"/>
    <col min="13" max="13" width="41.08984375" customWidth="1"/>
  </cols>
  <sheetData>
    <row r="1" spans="1:13" x14ac:dyDescent="0.3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35">
      <c r="A2" s="35" t="s">
        <v>43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35">
      <c r="A3" s="35" t="s">
        <v>44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35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35">
      <c r="A5" s="35" t="s">
        <v>27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5">
      <c r="A6" s="15"/>
      <c r="G6" s="15"/>
    </row>
    <row r="7" spans="1:13" x14ac:dyDescent="0.35">
      <c r="A7" s="32" t="s">
        <v>0</v>
      </c>
      <c r="B7" s="32" t="s">
        <v>1</v>
      </c>
      <c r="C7" s="32" t="s">
        <v>2</v>
      </c>
      <c r="D7" s="32" t="s">
        <v>3</v>
      </c>
      <c r="E7" s="32" t="s">
        <v>4</v>
      </c>
      <c r="F7" s="32" t="s">
        <v>5</v>
      </c>
      <c r="G7" s="32"/>
      <c r="H7" s="32" t="s">
        <v>6</v>
      </c>
      <c r="I7" s="32" t="s">
        <v>7</v>
      </c>
      <c r="J7" s="32" t="s">
        <v>8</v>
      </c>
      <c r="K7" s="36" t="s">
        <v>9</v>
      </c>
      <c r="L7" s="36" t="s">
        <v>10</v>
      </c>
      <c r="M7" s="36" t="s">
        <v>11</v>
      </c>
    </row>
    <row r="8" spans="1:13" ht="29" x14ac:dyDescent="0.35">
      <c r="A8" s="32"/>
      <c r="B8" s="32"/>
      <c r="C8" s="32"/>
      <c r="D8" s="32"/>
      <c r="E8" s="32"/>
      <c r="F8" s="2" t="s">
        <v>12</v>
      </c>
      <c r="G8" s="8" t="s">
        <v>13</v>
      </c>
      <c r="H8" s="32"/>
      <c r="I8" s="32"/>
      <c r="J8" s="32"/>
      <c r="K8" s="36"/>
      <c r="L8" s="36"/>
      <c r="M8" s="36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9">
        <v>1</v>
      </c>
      <c r="B10" s="30" t="s">
        <v>29</v>
      </c>
      <c r="C10" s="30">
        <v>1</v>
      </c>
      <c r="D10" s="30">
        <v>1</v>
      </c>
      <c r="E10" s="30" t="s">
        <v>30</v>
      </c>
      <c r="F10" s="5" t="s">
        <v>15</v>
      </c>
      <c r="G10" s="6">
        <v>8</v>
      </c>
      <c r="H10" s="32">
        <v>15</v>
      </c>
      <c r="I10" s="32">
        <f>0.7*H10</f>
        <v>10.5</v>
      </c>
      <c r="J10" s="2">
        <v>70</v>
      </c>
      <c r="K10" s="31">
        <f>(G10*J10)+(G11*J11)+(G12*J12)+(G13*J13)+(G14*J14)</f>
        <v>1156.25</v>
      </c>
      <c r="L10" s="18">
        <f>K10/100</f>
        <v>11.5625</v>
      </c>
      <c r="M10" s="19"/>
    </row>
    <row r="11" spans="1:13" x14ac:dyDescent="0.35">
      <c r="A11" s="30"/>
      <c r="B11" s="30"/>
      <c r="C11" s="30"/>
      <c r="D11" s="30"/>
      <c r="E11" s="30"/>
      <c r="F11" s="10" t="s">
        <v>25</v>
      </c>
      <c r="G11" s="8">
        <v>3.5</v>
      </c>
      <c r="H11" s="32"/>
      <c r="I11" s="32"/>
      <c r="J11" s="8">
        <v>90</v>
      </c>
      <c r="K11" s="31"/>
      <c r="L11" s="18"/>
      <c r="M11" s="19"/>
    </row>
    <row r="12" spans="1:13" x14ac:dyDescent="0.35">
      <c r="A12" s="30"/>
      <c r="B12" s="30"/>
      <c r="C12" s="30"/>
      <c r="D12" s="30"/>
      <c r="E12" s="30"/>
      <c r="F12" s="10" t="s">
        <v>16</v>
      </c>
      <c r="G12" s="8">
        <v>2</v>
      </c>
      <c r="H12" s="32"/>
      <c r="I12" s="32"/>
      <c r="J12" s="8">
        <v>75</v>
      </c>
      <c r="K12" s="31"/>
      <c r="L12" s="18"/>
      <c r="M12" s="19"/>
    </row>
    <row r="13" spans="1:13" x14ac:dyDescent="0.35">
      <c r="A13" s="30"/>
      <c r="B13" s="30"/>
      <c r="C13" s="30"/>
      <c r="D13" s="30"/>
      <c r="E13" s="30"/>
      <c r="F13" s="10" t="s">
        <v>17</v>
      </c>
      <c r="G13" s="8">
        <v>0.75</v>
      </c>
      <c r="H13" s="32"/>
      <c r="I13" s="32"/>
      <c r="J13" s="8">
        <v>85</v>
      </c>
      <c r="K13" s="31"/>
      <c r="L13" s="18"/>
      <c r="M13" s="19"/>
    </row>
    <row r="14" spans="1:13" x14ac:dyDescent="0.35">
      <c r="A14" s="30"/>
      <c r="B14" s="30"/>
      <c r="C14" s="30"/>
      <c r="D14" s="30"/>
      <c r="E14" s="30"/>
      <c r="F14" s="10" t="s">
        <v>18</v>
      </c>
      <c r="G14" s="8">
        <v>0.75</v>
      </c>
      <c r="H14" s="32"/>
      <c r="I14" s="32"/>
      <c r="J14" s="8">
        <v>90</v>
      </c>
      <c r="K14" s="31"/>
      <c r="L14" s="18"/>
      <c r="M14" s="19"/>
    </row>
    <row r="15" spans="1:13" x14ac:dyDescent="0.35">
      <c r="A15" s="30"/>
      <c r="B15" s="30"/>
      <c r="C15" s="30"/>
      <c r="D15" s="30"/>
      <c r="E15" s="30"/>
      <c r="F15" s="17"/>
      <c r="G15" s="16"/>
      <c r="H15" s="32"/>
      <c r="I15" s="32"/>
      <c r="J15" s="2"/>
      <c r="K15" s="31"/>
      <c r="L15" s="18"/>
      <c r="M15" s="19"/>
    </row>
    <row r="16" spans="1:13" x14ac:dyDescent="0.35">
      <c r="A16" s="29">
        <v>2</v>
      </c>
      <c r="B16" s="30" t="s">
        <v>29</v>
      </c>
      <c r="C16" s="30">
        <v>2</v>
      </c>
      <c r="D16" s="30">
        <v>1</v>
      </c>
      <c r="E16" s="30" t="s">
        <v>31</v>
      </c>
      <c r="F16" s="5" t="s">
        <v>15</v>
      </c>
      <c r="G16" s="6">
        <v>8</v>
      </c>
      <c r="H16" s="32">
        <v>15</v>
      </c>
      <c r="I16" s="32">
        <f>0.7*H16</f>
        <v>10.5</v>
      </c>
      <c r="J16" s="2">
        <v>70</v>
      </c>
      <c r="K16" s="31">
        <f>(G16*J16)+(G17*J17)+(G18*J18)+(G19*J19)+(G20*J20)</f>
        <v>1156.25</v>
      </c>
      <c r="L16" s="34">
        <f>K16/100</f>
        <v>11.5625</v>
      </c>
      <c r="M16" s="19"/>
    </row>
    <row r="17" spans="1:13" x14ac:dyDescent="0.35">
      <c r="A17" s="30"/>
      <c r="B17" s="30"/>
      <c r="C17" s="30"/>
      <c r="D17" s="30"/>
      <c r="E17" s="30"/>
      <c r="F17" s="10" t="s">
        <v>25</v>
      </c>
      <c r="G17" s="8">
        <v>3.5</v>
      </c>
      <c r="H17" s="32"/>
      <c r="I17" s="32"/>
      <c r="J17" s="8">
        <v>90</v>
      </c>
      <c r="K17" s="31"/>
      <c r="L17" s="34"/>
      <c r="M17" s="19"/>
    </row>
    <row r="18" spans="1:13" x14ac:dyDescent="0.35">
      <c r="A18" s="30"/>
      <c r="B18" s="30"/>
      <c r="C18" s="30"/>
      <c r="D18" s="30"/>
      <c r="E18" s="30"/>
      <c r="F18" s="10" t="s">
        <v>16</v>
      </c>
      <c r="G18" s="8">
        <v>2</v>
      </c>
      <c r="H18" s="32"/>
      <c r="I18" s="32"/>
      <c r="J18" s="8">
        <v>75</v>
      </c>
      <c r="K18" s="31"/>
      <c r="L18" s="34"/>
      <c r="M18" s="19"/>
    </row>
    <row r="19" spans="1:13" x14ac:dyDescent="0.35">
      <c r="A19" s="30"/>
      <c r="B19" s="30"/>
      <c r="C19" s="30"/>
      <c r="D19" s="30"/>
      <c r="E19" s="30"/>
      <c r="F19" s="10" t="s">
        <v>17</v>
      </c>
      <c r="G19" s="8">
        <v>0.75</v>
      </c>
      <c r="H19" s="32"/>
      <c r="I19" s="32"/>
      <c r="J19" s="8">
        <v>85</v>
      </c>
      <c r="K19" s="31"/>
      <c r="L19" s="34"/>
      <c r="M19" s="19"/>
    </row>
    <row r="20" spans="1:13" x14ac:dyDescent="0.35">
      <c r="A20" s="30"/>
      <c r="B20" s="30"/>
      <c r="C20" s="30"/>
      <c r="D20" s="30"/>
      <c r="E20" s="30"/>
      <c r="F20" s="10" t="s">
        <v>18</v>
      </c>
      <c r="G20" s="8">
        <v>0.75</v>
      </c>
      <c r="H20" s="32"/>
      <c r="I20" s="32"/>
      <c r="J20" s="8">
        <v>90</v>
      </c>
      <c r="K20" s="31"/>
      <c r="L20" s="34"/>
      <c r="M20" s="19"/>
    </row>
    <row r="21" spans="1:13" x14ac:dyDescent="0.35">
      <c r="A21" s="30"/>
      <c r="B21" s="30"/>
      <c r="C21" s="30"/>
      <c r="D21" s="30"/>
      <c r="E21" s="30"/>
      <c r="F21" s="17"/>
      <c r="G21" s="16"/>
      <c r="H21" s="32"/>
      <c r="I21" s="32"/>
      <c r="J21" s="2"/>
      <c r="K21" s="31"/>
      <c r="L21" s="34"/>
      <c r="M21" s="19"/>
    </row>
    <row r="22" spans="1:13" x14ac:dyDescent="0.35">
      <c r="A22" s="29">
        <v>3.4</v>
      </c>
      <c r="B22" s="30" t="s">
        <v>29</v>
      </c>
      <c r="C22" s="30">
        <v>3</v>
      </c>
      <c r="D22" s="30">
        <v>2</v>
      </c>
      <c r="E22" s="30" t="s">
        <v>31</v>
      </c>
      <c r="F22" s="5" t="s">
        <v>15</v>
      </c>
      <c r="G22" s="6">
        <v>8</v>
      </c>
      <c r="H22" s="30">
        <v>15</v>
      </c>
      <c r="I22" s="32">
        <f>0.7*H22</f>
        <v>10.5</v>
      </c>
      <c r="J22" s="2">
        <v>70</v>
      </c>
      <c r="K22" s="31">
        <f>(G22*J22)+(G23*J23)+(G24*J24)+(G25*J25)+(G26*J26)</f>
        <v>1156.25</v>
      </c>
      <c r="L22" s="33">
        <f>K22/100</f>
        <v>11.5625</v>
      </c>
      <c r="M22" s="19"/>
    </row>
    <row r="23" spans="1:13" x14ac:dyDescent="0.35">
      <c r="A23" s="30"/>
      <c r="B23" s="30"/>
      <c r="C23" s="30"/>
      <c r="D23" s="30"/>
      <c r="E23" s="30"/>
      <c r="F23" s="10" t="s">
        <v>25</v>
      </c>
      <c r="G23" s="8">
        <v>3.5</v>
      </c>
      <c r="H23" s="30"/>
      <c r="I23" s="32"/>
      <c r="J23" s="8">
        <v>90</v>
      </c>
      <c r="K23" s="31"/>
      <c r="L23" s="33"/>
      <c r="M23" s="19"/>
    </row>
    <row r="24" spans="1:13" x14ac:dyDescent="0.35">
      <c r="A24" s="30"/>
      <c r="B24" s="30"/>
      <c r="C24" s="30"/>
      <c r="D24" s="30"/>
      <c r="E24" s="30"/>
      <c r="F24" s="10" t="s">
        <v>16</v>
      </c>
      <c r="G24" s="8">
        <v>2</v>
      </c>
      <c r="H24" s="30"/>
      <c r="I24" s="32"/>
      <c r="J24" s="8">
        <v>75</v>
      </c>
      <c r="K24" s="31"/>
      <c r="L24" s="33"/>
      <c r="M24" s="19"/>
    </row>
    <row r="25" spans="1:13" x14ac:dyDescent="0.35">
      <c r="A25" s="30"/>
      <c r="B25" s="30"/>
      <c r="C25" s="30"/>
      <c r="D25" s="30"/>
      <c r="E25" s="30"/>
      <c r="F25" s="10" t="s">
        <v>17</v>
      </c>
      <c r="G25" s="8">
        <v>0.75</v>
      </c>
      <c r="H25" s="30"/>
      <c r="I25" s="32"/>
      <c r="J25" s="8">
        <v>85</v>
      </c>
      <c r="K25" s="31"/>
      <c r="L25" s="33"/>
      <c r="M25" s="19"/>
    </row>
    <row r="26" spans="1:13" x14ac:dyDescent="0.35">
      <c r="A26" s="30"/>
      <c r="B26" s="30"/>
      <c r="C26" s="30"/>
      <c r="D26" s="30"/>
      <c r="E26" s="30"/>
      <c r="F26" s="10" t="s">
        <v>18</v>
      </c>
      <c r="G26" s="8">
        <v>0.75</v>
      </c>
      <c r="H26" s="30"/>
      <c r="I26" s="32"/>
      <c r="J26" s="8">
        <v>90</v>
      </c>
      <c r="K26" s="31"/>
      <c r="L26" s="33"/>
      <c r="M26" s="19"/>
    </row>
    <row r="27" spans="1:13" x14ac:dyDescent="0.35">
      <c r="A27" s="30"/>
      <c r="B27" s="30"/>
      <c r="C27" s="30"/>
      <c r="D27" s="30"/>
      <c r="E27" s="30"/>
      <c r="F27" s="17"/>
      <c r="G27" s="16"/>
      <c r="H27" s="30"/>
      <c r="I27" s="32"/>
      <c r="J27" s="2"/>
      <c r="K27" s="31"/>
      <c r="L27" s="33"/>
      <c r="M27" s="19"/>
    </row>
    <row r="28" spans="1:13" x14ac:dyDescent="0.35">
      <c r="A28" s="29">
        <v>5.6</v>
      </c>
      <c r="B28" s="30" t="s">
        <v>29</v>
      </c>
      <c r="C28" s="30">
        <v>3</v>
      </c>
      <c r="D28" s="30">
        <v>3</v>
      </c>
      <c r="E28" s="30" t="s">
        <v>31</v>
      </c>
      <c r="F28" s="5" t="s">
        <v>15</v>
      </c>
      <c r="G28" s="6">
        <v>8</v>
      </c>
      <c r="H28" s="30">
        <v>15</v>
      </c>
      <c r="I28" s="32">
        <f>0.7*H28</f>
        <v>10.5</v>
      </c>
      <c r="J28" s="2">
        <v>70</v>
      </c>
      <c r="K28" s="31">
        <f>(G28*J28)+(G29*J29)+(G30*J30)+(G31*J31)+(G32*J32)</f>
        <v>1156.25</v>
      </c>
      <c r="L28" s="33">
        <f>K28/100</f>
        <v>11.5625</v>
      </c>
      <c r="M28" s="19"/>
    </row>
    <row r="29" spans="1:13" x14ac:dyDescent="0.35">
      <c r="A29" s="30"/>
      <c r="B29" s="30"/>
      <c r="C29" s="30"/>
      <c r="D29" s="30"/>
      <c r="E29" s="30"/>
      <c r="F29" s="10" t="s">
        <v>25</v>
      </c>
      <c r="G29" s="8">
        <v>3.5</v>
      </c>
      <c r="H29" s="30"/>
      <c r="I29" s="32"/>
      <c r="J29" s="8">
        <v>90</v>
      </c>
      <c r="K29" s="31"/>
      <c r="L29" s="33"/>
      <c r="M29" s="19"/>
    </row>
    <row r="30" spans="1:13" x14ac:dyDescent="0.35">
      <c r="A30" s="30"/>
      <c r="B30" s="30"/>
      <c r="C30" s="30"/>
      <c r="D30" s="30"/>
      <c r="E30" s="30"/>
      <c r="F30" s="10" t="s">
        <v>16</v>
      </c>
      <c r="G30" s="8">
        <v>2</v>
      </c>
      <c r="H30" s="30"/>
      <c r="I30" s="32"/>
      <c r="J30" s="8">
        <v>75</v>
      </c>
      <c r="K30" s="31"/>
      <c r="L30" s="33"/>
      <c r="M30" s="19"/>
    </row>
    <row r="31" spans="1:13" x14ac:dyDescent="0.35">
      <c r="A31" s="30"/>
      <c r="B31" s="30"/>
      <c r="C31" s="30"/>
      <c r="D31" s="30"/>
      <c r="E31" s="30"/>
      <c r="F31" s="10" t="s">
        <v>17</v>
      </c>
      <c r="G31" s="8">
        <v>0.75</v>
      </c>
      <c r="H31" s="30"/>
      <c r="I31" s="32"/>
      <c r="J31" s="8">
        <v>85</v>
      </c>
      <c r="K31" s="31"/>
      <c r="L31" s="33"/>
      <c r="M31" s="19"/>
    </row>
    <row r="32" spans="1:13" x14ac:dyDescent="0.35">
      <c r="A32" s="30"/>
      <c r="B32" s="30"/>
      <c r="C32" s="30"/>
      <c r="D32" s="30"/>
      <c r="E32" s="30"/>
      <c r="F32" s="10" t="s">
        <v>18</v>
      </c>
      <c r="G32" s="8">
        <v>0.75</v>
      </c>
      <c r="H32" s="30"/>
      <c r="I32" s="32"/>
      <c r="J32" s="8">
        <v>90</v>
      </c>
      <c r="K32" s="31"/>
      <c r="L32" s="33"/>
      <c r="M32" s="19"/>
    </row>
    <row r="33" spans="1:13" x14ac:dyDescent="0.35">
      <c r="A33" s="30"/>
      <c r="B33" s="30"/>
      <c r="C33" s="30"/>
      <c r="D33" s="30"/>
      <c r="E33" s="30"/>
      <c r="F33" s="17"/>
      <c r="G33" s="16"/>
      <c r="H33" s="30"/>
      <c r="I33" s="32"/>
      <c r="J33" s="2"/>
      <c r="K33" s="31"/>
      <c r="L33" s="33"/>
      <c r="M33" s="19"/>
    </row>
    <row r="34" spans="1:13" x14ac:dyDescent="0.35">
      <c r="A34" s="29">
        <v>7</v>
      </c>
      <c r="B34" s="30" t="s">
        <v>29</v>
      </c>
      <c r="C34" s="30">
        <v>3</v>
      </c>
      <c r="D34" s="30">
        <v>4</v>
      </c>
      <c r="E34" s="30" t="s">
        <v>31</v>
      </c>
      <c r="F34" s="5" t="s">
        <v>15</v>
      </c>
      <c r="G34" s="6">
        <v>7</v>
      </c>
      <c r="H34" s="30">
        <v>7.5</v>
      </c>
      <c r="I34" s="32">
        <f>0.7*H34</f>
        <v>5.25</v>
      </c>
      <c r="J34" s="2">
        <v>70</v>
      </c>
      <c r="K34" s="31">
        <f>(G34*J34)+(G35*J35)+(G36*J36)+(G37*J37)+(G38*J38)</f>
        <v>848.75</v>
      </c>
      <c r="L34" s="33">
        <f>K34/100</f>
        <v>8.4875000000000007</v>
      </c>
      <c r="M34" s="19"/>
    </row>
    <row r="35" spans="1:13" x14ac:dyDescent="0.35">
      <c r="A35" s="30"/>
      <c r="B35" s="30"/>
      <c r="C35" s="30"/>
      <c r="D35" s="30"/>
      <c r="E35" s="30"/>
      <c r="F35" s="10" t="s">
        <v>25</v>
      </c>
      <c r="G35" s="8">
        <v>3.5</v>
      </c>
      <c r="H35" s="30"/>
      <c r="I35" s="32"/>
      <c r="J35" s="8">
        <v>90</v>
      </c>
      <c r="K35" s="31"/>
      <c r="L35" s="33"/>
      <c r="M35" s="19"/>
    </row>
    <row r="36" spans="1:13" x14ac:dyDescent="0.35">
      <c r="A36" s="30"/>
      <c r="B36" s="30"/>
      <c r="C36" s="30"/>
      <c r="D36" s="30"/>
      <c r="E36" s="30"/>
      <c r="F36" s="10" t="s">
        <v>16</v>
      </c>
      <c r="G36" s="8"/>
      <c r="H36" s="30"/>
      <c r="I36" s="32"/>
      <c r="J36" s="8">
        <v>0</v>
      </c>
      <c r="K36" s="31"/>
      <c r="L36" s="33"/>
      <c r="M36" s="19"/>
    </row>
    <row r="37" spans="1:13" x14ac:dyDescent="0.35">
      <c r="A37" s="30"/>
      <c r="B37" s="30"/>
      <c r="C37" s="30"/>
      <c r="D37" s="30"/>
      <c r="E37" s="30"/>
      <c r="F37" s="10" t="s">
        <v>17</v>
      </c>
      <c r="G37" s="8">
        <v>0.25</v>
      </c>
      <c r="H37" s="30"/>
      <c r="I37" s="32"/>
      <c r="J37" s="8">
        <v>85</v>
      </c>
      <c r="K37" s="31"/>
      <c r="L37" s="33"/>
      <c r="M37" s="19"/>
    </row>
    <row r="38" spans="1:13" x14ac:dyDescent="0.35">
      <c r="A38" s="30"/>
      <c r="B38" s="30"/>
      <c r="C38" s="30"/>
      <c r="D38" s="30"/>
      <c r="E38" s="30"/>
      <c r="F38" s="10" t="s">
        <v>18</v>
      </c>
      <c r="G38" s="8">
        <v>0.25</v>
      </c>
      <c r="H38" s="30"/>
      <c r="I38" s="32"/>
      <c r="J38" s="8">
        <v>90</v>
      </c>
      <c r="K38" s="31"/>
      <c r="L38" s="33"/>
      <c r="M38" s="19"/>
    </row>
    <row r="39" spans="1:13" x14ac:dyDescent="0.35">
      <c r="A39" s="30"/>
      <c r="B39" s="30"/>
      <c r="C39" s="30"/>
      <c r="D39" s="30"/>
      <c r="E39" s="30"/>
      <c r="F39" s="17" t="s">
        <v>19</v>
      </c>
      <c r="G39" s="16"/>
      <c r="H39" s="30"/>
      <c r="I39" s="32"/>
      <c r="J39" s="2"/>
      <c r="K39" s="31"/>
      <c r="L39" s="33"/>
      <c r="M39" s="19"/>
    </row>
    <row r="40" spans="1:13" x14ac:dyDescent="0.35">
      <c r="A40" s="11">
        <v>8</v>
      </c>
      <c r="B40" s="20" t="s">
        <v>15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2"/>
    </row>
    <row r="41" spans="1:13" x14ac:dyDescent="0.35">
      <c r="A41" s="29" t="s">
        <v>28</v>
      </c>
      <c r="B41" s="30" t="s">
        <v>29</v>
      </c>
      <c r="C41" s="30">
        <v>4</v>
      </c>
      <c r="D41" s="30">
        <v>5</v>
      </c>
      <c r="E41" s="30" t="s">
        <v>14</v>
      </c>
      <c r="F41" s="5"/>
      <c r="G41" s="6"/>
      <c r="H41" s="32">
        <f>SUM(G41:G46)</f>
        <v>10</v>
      </c>
      <c r="I41" s="32">
        <f>0.7*H41</f>
        <v>7</v>
      </c>
      <c r="J41" s="2"/>
      <c r="K41" s="31">
        <f t="shared" ref="K41" si="0">(G41*J41)+(G42*J42)+(G43*J43)+(G44*J44)+(G45*J45)</f>
        <v>177.5</v>
      </c>
      <c r="L41" s="18">
        <f>K41/100</f>
        <v>1.7749999999999999</v>
      </c>
      <c r="M41" s="19"/>
    </row>
    <row r="42" spans="1:13" x14ac:dyDescent="0.35">
      <c r="A42" s="30"/>
      <c r="B42" s="30"/>
      <c r="C42" s="30"/>
      <c r="D42" s="30"/>
      <c r="E42" s="30"/>
      <c r="F42" s="10" t="s">
        <v>25</v>
      </c>
      <c r="G42" s="8">
        <v>1</v>
      </c>
      <c r="H42" s="32"/>
      <c r="I42" s="32"/>
      <c r="J42" s="8">
        <v>90</v>
      </c>
      <c r="K42" s="31"/>
      <c r="L42" s="18"/>
      <c r="M42" s="19"/>
    </row>
    <row r="43" spans="1:13" x14ac:dyDescent="0.35">
      <c r="A43" s="30"/>
      <c r="B43" s="30"/>
      <c r="C43" s="30"/>
      <c r="D43" s="30"/>
      <c r="E43" s="30"/>
      <c r="F43" s="10" t="s">
        <v>16</v>
      </c>
      <c r="G43" s="8"/>
      <c r="H43" s="32"/>
      <c r="I43" s="32"/>
      <c r="J43" s="8">
        <v>0</v>
      </c>
      <c r="K43" s="31"/>
      <c r="L43" s="18"/>
      <c r="M43" s="19"/>
    </row>
    <row r="44" spans="1:13" x14ac:dyDescent="0.35">
      <c r="A44" s="30"/>
      <c r="B44" s="30"/>
      <c r="C44" s="30"/>
      <c r="D44" s="30"/>
      <c r="E44" s="30"/>
      <c r="F44" s="10" t="s">
        <v>17</v>
      </c>
      <c r="G44" s="8">
        <v>0.5</v>
      </c>
      <c r="H44" s="32"/>
      <c r="I44" s="32"/>
      <c r="J44" s="8">
        <v>85</v>
      </c>
      <c r="K44" s="31"/>
      <c r="L44" s="18"/>
      <c r="M44" s="19"/>
    </row>
    <row r="45" spans="1:13" x14ac:dyDescent="0.35">
      <c r="A45" s="30"/>
      <c r="B45" s="30"/>
      <c r="C45" s="30"/>
      <c r="D45" s="30"/>
      <c r="E45" s="30"/>
      <c r="F45" s="10" t="s">
        <v>18</v>
      </c>
      <c r="G45" s="8">
        <v>0.5</v>
      </c>
      <c r="H45" s="32"/>
      <c r="I45" s="32"/>
      <c r="J45" s="8">
        <v>90</v>
      </c>
      <c r="K45" s="31"/>
      <c r="L45" s="18"/>
      <c r="M45" s="19"/>
    </row>
    <row r="46" spans="1:13" x14ac:dyDescent="0.35">
      <c r="A46" s="30"/>
      <c r="B46" s="30"/>
      <c r="C46" s="30"/>
      <c r="D46" s="30"/>
      <c r="E46" s="30"/>
      <c r="F46" s="17" t="s">
        <v>19</v>
      </c>
      <c r="G46" s="16">
        <v>8</v>
      </c>
      <c r="H46" s="32"/>
      <c r="I46" s="32"/>
      <c r="J46" s="2">
        <v>60</v>
      </c>
      <c r="K46" s="31"/>
      <c r="L46" s="18"/>
      <c r="M46" s="19"/>
    </row>
    <row r="47" spans="1:13" x14ac:dyDescent="0.35">
      <c r="A47" s="29" t="s">
        <v>32</v>
      </c>
      <c r="B47" s="30" t="s">
        <v>29</v>
      </c>
      <c r="C47" s="30">
        <v>4</v>
      </c>
      <c r="D47" s="30">
        <v>6</v>
      </c>
      <c r="E47" s="30" t="s">
        <v>14</v>
      </c>
      <c r="F47" s="5"/>
      <c r="G47" s="6"/>
      <c r="H47" s="30">
        <v>15</v>
      </c>
      <c r="I47" s="30">
        <f>0.7*H47</f>
        <v>10.5</v>
      </c>
      <c r="J47" s="2"/>
      <c r="K47" s="31">
        <f t="shared" ref="K47" si="1">(G47*J47)+(G48*J48)+(G49*J49)+(G50*J50)+(G51*J51)</f>
        <v>596.25</v>
      </c>
      <c r="L47" s="18">
        <f>K47/100</f>
        <v>5.9625000000000004</v>
      </c>
      <c r="M47" s="19"/>
    </row>
    <row r="48" spans="1:13" x14ac:dyDescent="0.35">
      <c r="A48" s="30"/>
      <c r="B48" s="30"/>
      <c r="C48" s="30"/>
      <c r="D48" s="30"/>
      <c r="E48" s="30"/>
      <c r="F48" s="10" t="s">
        <v>25</v>
      </c>
      <c r="G48" s="8">
        <v>3.5</v>
      </c>
      <c r="H48" s="30"/>
      <c r="I48" s="30"/>
      <c r="J48" s="8">
        <v>90</v>
      </c>
      <c r="K48" s="31"/>
      <c r="L48" s="18"/>
      <c r="M48" s="19"/>
    </row>
    <row r="49" spans="1:13" x14ac:dyDescent="0.35">
      <c r="A49" s="30"/>
      <c r="B49" s="30"/>
      <c r="C49" s="30"/>
      <c r="D49" s="30"/>
      <c r="E49" s="30"/>
      <c r="F49" s="10" t="s">
        <v>16</v>
      </c>
      <c r="G49" s="8">
        <v>2</v>
      </c>
      <c r="H49" s="30"/>
      <c r="I49" s="30"/>
      <c r="J49" s="8">
        <v>75</v>
      </c>
      <c r="K49" s="31"/>
      <c r="L49" s="18"/>
      <c r="M49" s="19"/>
    </row>
    <row r="50" spans="1:13" x14ac:dyDescent="0.35">
      <c r="A50" s="30"/>
      <c r="B50" s="30"/>
      <c r="C50" s="30"/>
      <c r="D50" s="30"/>
      <c r="E50" s="30"/>
      <c r="F50" s="10" t="s">
        <v>17</v>
      </c>
      <c r="G50" s="8">
        <v>0.75</v>
      </c>
      <c r="H50" s="30"/>
      <c r="I50" s="30"/>
      <c r="J50" s="8">
        <v>85</v>
      </c>
      <c r="K50" s="31"/>
      <c r="L50" s="18"/>
      <c r="M50" s="19"/>
    </row>
    <row r="51" spans="1:13" x14ac:dyDescent="0.35">
      <c r="A51" s="30"/>
      <c r="B51" s="30"/>
      <c r="C51" s="30"/>
      <c r="D51" s="30"/>
      <c r="E51" s="30"/>
      <c r="F51" s="10" t="s">
        <v>18</v>
      </c>
      <c r="G51" s="8">
        <v>0.75</v>
      </c>
      <c r="H51" s="30"/>
      <c r="I51" s="30"/>
      <c r="J51" s="8">
        <v>90</v>
      </c>
      <c r="K51" s="31"/>
      <c r="L51" s="18"/>
      <c r="M51" s="19"/>
    </row>
    <row r="52" spans="1:13" x14ac:dyDescent="0.35">
      <c r="A52" s="30"/>
      <c r="B52" s="30"/>
      <c r="C52" s="30"/>
      <c r="D52" s="30"/>
      <c r="E52" s="30"/>
      <c r="F52" s="17" t="s">
        <v>19</v>
      </c>
      <c r="G52" s="16">
        <v>8</v>
      </c>
      <c r="H52" s="30"/>
      <c r="I52" s="30"/>
      <c r="J52" s="8">
        <v>60</v>
      </c>
      <c r="K52" s="31"/>
      <c r="L52" s="18"/>
      <c r="M52" s="19"/>
    </row>
    <row r="53" spans="1:13" x14ac:dyDescent="0.35">
      <c r="A53" s="29" t="s">
        <v>33</v>
      </c>
      <c r="B53" s="30" t="s">
        <v>29</v>
      </c>
      <c r="C53" s="30">
        <v>4</v>
      </c>
      <c r="D53" s="30">
        <v>7</v>
      </c>
      <c r="E53" s="30" t="s">
        <v>14</v>
      </c>
      <c r="F53" s="5"/>
      <c r="G53" s="6"/>
      <c r="H53" s="30">
        <v>15</v>
      </c>
      <c r="I53" s="30">
        <f>0.7*H53</f>
        <v>10.5</v>
      </c>
      <c r="J53" s="2"/>
      <c r="K53" s="31">
        <f t="shared" ref="K53" si="2">(G53*J53)+(G54*J54)+(G55*J55)+(G56*J56)+(G57*J57)</f>
        <v>596.25</v>
      </c>
      <c r="L53" s="18">
        <f>K53/100</f>
        <v>5.9625000000000004</v>
      </c>
      <c r="M53" s="19"/>
    </row>
    <row r="54" spans="1:13" x14ac:dyDescent="0.35">
      <c r="A54" s="30"/>
      <c r="B54" s="30"/>
      <c r="C54" s="30"/>
      <c r="D54" s="30"/>
      <c r="E54" s="30"/>
      <c r="F54" s="10" t="s">
        <v>25</v>
      </c>
      <c r="G54" s="8">
        <v>3.5</v>
      </c>
      <c r="H54" s="30"/>
      <c r="I54" s="30"/>
      <c r="J54" s="8">
        <v>90</v>
      </c>
      <c r="K54" s="31"/>
      <c r="L54" s="18"/>
      <c r="M54" s="19"/>
    </row>
    <row r="55" spans="1:13" x14ac:dyDescent="0.35">
      <c r="A55" s="30"/>
      <c r="B55" s="30"/>
      <c r="C55" s="30"/>
      <c r="D55" s="30"/>
      <c r="E55" s="30"/>
      <c r="F55" s="10" t="s">
        <v>16</v>
      </c>
      <c r="G55" s="8">
        <v>2</v>
      </c>
      <c r="H55" s="30"/>
      <c r="I55" s="30"/>
      <c r="J55" s="8">
        <v>75</v>
      </c>
      <c r="K55" s="31"/>
      <c r="L55" s="18"/>
      <c r="M55" s="19"/>
    </row>
    <row r="56" spans="1:13" x14ac:dyDescent="0.35">
      <c r="A56" s="30"/>
      <c r="B56" s="30"/>
      <c r="C56" s="30"/>
      <c r="D56" s="30"/>
      <c r="E56" s="30"/>
      <c r="F56" s="10" t="s">
        <v>17</v>
      </c>
      <c r="G56" s="8">
        <v>0.75</v>
      </c>
      <c r="H56" s="30"/>
      <c r="I56" s="30"/>
      <c r="J56" s="8">
        <v>85</v>
      </c>
      <c r="K56" s="31"/>
      <c r="L56" s="18"/>
      <c r="M56" s="19"/>
    </row>
    <row r="57" spans="1:13" x14ac:dyDescent="0.35">
      <c r="A57" s="30"/>
      <c r="B57" s="30"/>
      <c r="C57" s="30"/>
      <c r="D57" s="30"/>
      <c r="E57" s="30"/>
      <c r="F57" s="10" t="s">
        <v>18</v>
      </c>
      <c r="G57" s="8">
        <v>0.75</v>
      </c>
      <c r="H57" s="30"/>
      <c r="I57" s="30"/>
      <c r="J57" s="8">
        <v>90</v>
      </c>
      <c r="K57" s="31"/>
      <c r="L57" s="18"/>
      <c r="M57" s="19"/>
    </row>
    <row r="58" spans="1:13" x14ac:dyDescent="0.35">
      <c r="A58" s="30"/>
      <c r="B58" s="30"/>
      <c r="C58" s="30"/>
      <c r="D58" s="30"/>
      <c r="E58" s="30"/>
      <c r="F58" s="17" t="s">
        <v>19</v>
      </c>
      <c r="G58" s="16">
        <v>8</v>
      </c>
      <c r="H58" s="30"/>
      <c r="I58" s="30"/>
      <c r="J58" s="8">
        <v>60</v>
      </c>
      <c r="K58" s="31"/>
      <c r="L58" s="18"/>
      <c r="M58" s="19"/>
    </row>
    <row r="59" spans="1:13" x14ac:dyDescent="0.35">
      <c r="A59" s="29">
        <v>15</v>
      </c>
      <c r="B59" s="30" t="s">
        <v>29</v>
      </c>
      <c r="C59" s="30">
        <v>5</v>
      </c>
      <c r="D59" s="30">
        <v>8</v>
      </c>
      <c r="E59" s="30" t="s">
        <v>14</v>
      </c>
      <c r="F59" s="5"/>
      <c r="G59" s="6"/>
      <c r="H59" s="30">
        <v>7.5</v>
      </c>
      <c r="I59" s="30">
        <f>0.7*H59</f>
        <v>5.25</v>
      </c>
      <c r="J59" s="2"/>
      <c r="K59" s="31">
        <f t="shared" ref="K59" si="3">(G59*J59)+(G60*J60)+(G61*J61)+(G62*J62)+(G63*J63)</f>
        <v>43.75</v>
      </c>
      <c r="L59" s="18">
        <f>K59/100</f>
        <v>0.4375</v>
      </c>
      <c r="M59" s="19"/>
    </row>
    <row r="60" spans="1:13" x14ac:dyDescent="0.35">
      <c r="A60" s="30"/>
      <c r="B60" s="30"/>
      <c r="C60" s="30"/>
      <c r="D60" s="30"/>
      <c r="E60" s="30"/>
      <c r="F60" s="10" t="s">
        <v>25</v>
      </c>
      <c r="G60" s="8"/>
      <c r="H60" s="30"/>
      <c r="I60" s="30"/>
      <c r="J60" s="8">
        <v>0</v>
      </c>
      <c r="K60" s="31"/>
      <c r="L60" s="18"/>
      <c r="M60" s="19"/>
    </row>
    <row r="61" spans="1:13" x14ac:dyDescent="0.35">
      <c r="A61" s="30"/>
      <c r="B61" s="30"/>
      <c r="C61" s="30"/>
      <c r="D61" s="30"/>
      <c r="E61" s="30"/>
      <c r="F61" s="10" t="s">
        <v>16</v>
      </c>
      <c r="G61" s="8"/>
      <c r="H61" s="30"/>
      <c r="I61" s="30"/>
      <c r="J61" s="8">
        <v>0</v>
      </c>
      <c r="K61" s="31"/>
      <c r="L61" s="18"/>
      <c r="M61" s="19"/>
    </row>
    <row r="62" spans="1:13" x14ac:dyDescent="0.35">
      <c r="A62" s="30"/>
      <c r="B62" s="30"/>
      <c r="C62" s="30"/>
      <c r="D62" s="30"/>
      <c r="E62" s="30"/>
      <c r="F62" s="10" t="s">
        <v>17</v>
      </c>
      <c r="G62" s="8">
        <v>0.25</v>
      </c>
      <c r="H62" s="30"/>
      <c r="I62" s="30"/>
      <c r="J62" s="8">
        <v>85</v>
      </c>
      <c r="K62" s="31"/>
      <c r="L62" s="18"/>
      <c r="M62" s="19"/>
    </row>
    <row r="63" spans="1:13" x14ac:dyDescent="0.35">
      <c r="A63" s="30"/>
      <c r="B63" s="30"/>
      <c r="C63" s="30"/>
      <c r="D63" s="30"/>
      <c r="E63" s="30"/>
      <c r="F63" s="10" t="s">
        <v>18</v>
      </c>
      <c r="G63" s="8">
        <v>0.25</v>
      </c>
      <c r="H63" s="30"/>
      <c r="I63" s="30"/>
      <c r="J63" s="8">
        <v>90</v>
      </c>
      <c r="K63" s="31"/>
      <c r="L63" s="18"/>
      <c r="M63" s="19"/>
    </row>
    <row r="64" spans="1:13" x14ac:dyDescent="0.35">
      <c r="A64" s="30"/>
      <c r="B64" s="30"/>
      <c r="C64" s="30"/>
      <c r="D64" s="30"/>
      <c r="E64" s="30"/>
      <c r="F64" s="17" t="s">
        <v>19</v>
      </c>
      <c r="G64" s="16">
        <v>7</v>
      </c>
      <c r="H64" s="30"/>
      <c r="I64" s="30"/>
      <c r="J64" s="8">
        <v>60</v>
      </c>
      <c r="K64" s="31"/>
      <c r="L64" s="18"/>
      <c r="M64" s="19"/>
    </row>
    <row r="65" spans="1:13" x14ac:dyDescent="0.35">
      <c r="A65" s="11">
        <v>16</v>
      </c>
      <c r="B65" s="20" t="s">
        <v>19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2"/>
    </row>
    <row r="66" spans="1:13" x14ac:dyDescent="0.35">
      <c r="A66" s="23" t="s">
        <v>20</v>
      </c>
      <c r="B66" s="24"/>
      <c r="C66" s="24"/>
      <c r="D66" s="24"/>
      <c r="E66" s="24"/>
      <c r="F66" s="24"/>
      <c r="G66" s="25"/>
      <c r="H66" s="12">
        <f>SUM(H10:H64)</f>
        <v>115</v>
      </c>
      <c r="I66" s="12">
        <f>SUM(I10:I64)</f>
        <v>80.5</v>
      </c>
      <c r="J66" s="12">
        <f>SUM(J10:J64)</f>
        <v>3335</v>
      </c>
      <c r="K66" s="13">
        <f>SUM(K10:K64)</f>
        <v>6887.5</v>
      </c>
      <c r="L66" s="9">
        <f>SUM(L10:L64)</f>
        <v>68.875</v>
      </c>
      <c r="M66" s="5"/>
    </row>
    <row r="67" spans="1:13" x14ac:dyDescent="0.35">
      <c r="A67" s="26" t="s">
        <v>21</v>
      </c>
      <c r="B67" s="27"/>
      <c r="C67" s="27"/>
      <c r="D67" s="27"/>
      <c r="E67" s="27"/>
      <c r="F67" s="27"/>
      <c r="G67" s="27"/>
      <c r="H67" s="27"/>
      <c r="I67" s="27"/>
      <c r="J67" s="27"/>
      <c r="K67" s="28"/>
      <c r="L67" s="14" t="s">
        <v>74</v>
      </c>
      <c r="M67" s="14"/>
    </row>
    <row r="68" spans="1:13" x14ac:dyDescent="0.35">
      <c r="A68" s="15"/>
      <c r="G68" s="15"/>
    </row>
    <row r="69" spans="1:13" x14ac:dyDescent="0.35">
      <c r="A69" s="15"/>
      <c r="G69" s="15"/>
      <c r="J69" t="s">
        <v>22</v>
      </c>
    </row>
    <row r="70" spans="1:13" x14ac:dyDescent="0.35">
      <c r="A70" s="15"/>
      <c r="G70" s="15"/>
      <c r="J70" s="6" t="s">
        <v>51</v>
      </c>
      <c r="K70" s="6" t="s">
        <v>52</v>
      </c>
      <c r="L70" s="6" t="s">
        <v>53</v>
      </c>
    </row>
    <row r="71" spans="1:13" x14ac:dyDescent="0.35">
      <c r="A71" s="15"/>
      <c r="G71" s="15"/>
      <c r="J71" s="6" t="s">
        <v>54</v>
      </c>
      <c r="K71" s="6" t="s">
        <v>55</v>
      </c>
      <c r="L71" s="6">
        <v>4</v>
      </c>
    </row>
    <row r="72" spans="1:13" x14ac:dyDescent="0.35">
      <c r="A72" s="15"/>
      <c r="G72" s="15"/>
      <c r="J72" s="6" t="s">
        <v>56</v>
      </c>
      <c r="K72" s="6" t="s">
        <v>57</v>
      </c>
      <c r="L72" s="6">
        <v>3.7</v>
      </c>
    </row>
    <row r="73" spans="1:13" x14ac:dyDescent="0.35">
      <c r="A73" s="15"/>
      <c r="G73" s="15"/>
      <c r="J73" s="6" t="s">
        <v>58</v>
      </c>
      <c r="K73" s="6" t="s">
        <v>59</v>
      </c>
      <c r="L73" s="6">
        <v>3.3</v>
      </c>
    </row>
    <row r="74" spans="1:13" x14ac:dyDescent="0.35">
      <c r="A74" s="15"/>
      <c r="G74" s="15"/>
      <c r="J74" s="6" t="s">
        <v>60</v>
      </c>
      <c r="K74" s="6" t="s">
        <v>61</v>
      </c>
      <c r="L74" s="6">
        <v>3</v>
      </c>
    </row>
    <row r="75" spans="1:13" x14ac:dyDescent="0.35">
      <c r="A75" s="15"/>
      <c r="G75" s="15"/>
      <c r="J75" s="6" t="s">
        <v>62</v>
      </c>
      <c r="K75" s="6" t="s">
        <v>63</v>
      </c>
      <c r="L75" s="6">
        <v>2.7</v>
      </c>
    </row>
    <row r="76" spans="1:13" x14ac:dyDescent="0.35">
      <c r="A76" s="15"/>
      <c r="G76" s="15"/>
      <c r="J76" s="6" t="s">
        <v>64</v>
      </c>
      <c r="K76" s="6" t="s">
        <v>65</v>
      </c>
      <c r="L76" s="6">
        <v>2.2999999999999998</v>
      </c>
    </row>
    <row r="77" spans="1:13" x14ac:dyDescent="0.35">
      <c r="A77" s="15"/>
      <c r="G77" s="15"/>
      <c r="J77" s="6" t="s">
        <v>66</v>
      </c>
      <c r="K77" s="6" t="s">
        <v>67</v>
      </c>
      <c r="L77" s="6">
        <v>2</v>
      </c>
    </row>
    <row r="78" spans="1:13" x14ac:dyDescent="0.35">
      <c r="A78" s="15"/>
      <c r="G78" s="15"/>
      <c r="J78" s="6" t="s">
        <v>68</v>
      </c>
      <c r="K78" s="6" t="s">
        <v>69</v>
      </c>
      <c r="L78" s="6">
        <v>1.7</v>
      </c>
    </row>
    <row r="79" spans="1:13" x14ac:dyDescent="0.35">
      <c r="A79" s="15"/>
      <c r="G79" s="15"/>
      <c r="J79" s="6" t="s">
        <v>70</v>
      </c>
      <c r="K79" s="6" t="s">
        <v>71</v>
      </c>
      <c r="L79" s="6">
        <v>1</v>
      </c>
    </row>
    <row r="80" spans="1:13" x14ac:dyDescent="0.35">
      <c r="A80" s="15"/>
      <c r="G80" s="15"/>
      <c r="J80" s="6" t="s">
        <v>72</v>
      </c>
      <c r="K80" s="6" t="s">
        <v>73</v>
      </c>
      <c r="L80" s="6">
        <v>0</v>
      </c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5FD4-7AF6-4F12-9199-961E28D720A4}">
  <dimension ref="A1:M81"/>
  <sheetViews>
    <sheetView topLeftCell="A63" workbookViewId="0">
      <selection activeCell="J73" sqref="J73"/>
    </sheetView>
  </sheetViews>
  <sheetFormatPr defaultRowHeight="14.5" x14ac:dyDescent="0.35"/>
  <cols>
    <col min="5" max="5" width="16.36328125" customWidth="1"/>
    <col min="6" max="6" width="14.90625" customWidth="1"/>
    <col min="7" max="7" width="13.54296875" customWidth="1"/>
    <col min="8" max="8" width="14" customWidth="1"/>
    <col min="9" max="9" width="13.81640625" customWidth="1"/>
    <col min="10" max="10" width="15.36328125" customWidth="1"/>
    <col min="11" max="11" width="11.90625" customWidth="1"/>
    <col min="12" max="12" width="14.81640625" customWidth="1"/>
    <col min="13" max="13" width="45" customWidth="1"/>
  </cols>
  <sheetData>
    <row r="1" spans="1:13" x14ac:dyDescent="0.3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35">
      <c r="A2" s="35" t="s">
        <v>45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35">
      <c r="A3" s="35" t="s">
        <v>46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35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35">
      <c r="A5" s="35" t="s">
        <v>27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5">
      <c r="A6" s="15"/>
      <c r="G6" s="15"/>
    </row>
    <row r="7" spans="1:13" x14ac:dyDescent="0.35">
      <c r="A7" s="32" t="s">
        <v>0</v>
      </c>
      <c r="B7" s="32" t="s">
        <v>1</v>
      </c>
      <c r="C7" s="32" t="s">
        <v>2</v>
      </c>
      <c r="D7" s="32" t="s">
        <v>3</v>
      </c>
      <c r="E7" s="32" t="s">
        <v>4</v>
      </c>
      <c r="F7" s="32" t="s">
        <v>5</v>
      </c>
      <c r="G7" s="32"/>
      <c r="H7" s="32" t="s">
        <v>6</v>
      </c>
      <c r="I7" s="32" t="s">
        <v>7</v>
      </c>
      <c r="J7" s="32" t="s">
        <v>8</v>
      </c>
      <c r="K7" s="36" t="s">
        <v>9</v>
      </c>
      <c r="L7" s="36" t="s">
        <v>10</v>
      </c>
      <c r="M7" s="36" t="s">
        <v>11</v>
      </c>
    </row>
    <row r="8" spans="1:13" x14ac:dyDescent="0.35">
      <c r="A8" s="32"/>
      <c r="B8" s="32"/>
      <c r="C8" s="32"/>
      <c r="D8" s="32"/>
      <c r="E8" s="32"/>
      <c r="F8" s="2" t="s">
        <v>12</v>
      </c>
      <c r="G8" s="8" t="s">
        <v>13</v>
      </c>
      <c r="H8" s="32"/>
      <c r="I8" s="32"/>
      <c r="J8" s="32"/>
      <c r="K8" s="36"/>
      <c r="L8" s="36"/>
      <c r="M8" s="36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9">
        <v>1</v>
      </c>
      <c r="B10" s="30" t="s">
        <v>29</v>
      </c>
      <c r="C10" s="30">
        <v>1</v>
      </c>
      <c r="D10" s="30">
        <v>1</v>
      </c>
      <c r="E10" s="30" t="s">
        <v>30</v>
      </c>
      <c r="F10" s="5" t="s">
        <v>15</v>
      </c>
      <c r="G10" s="6">
        <v>8</v>
      </c>
      <c r="H10" s="32">
        <v>15</v>
      </c>
      <c r="I10" s="32">
        <f>0.7*H10</f>
        <v>10.5</v>
      </c>
      <c r="J10" s="2">
        <v>90</v>
      </c>
      <c r="K10" s="31">
        <f>(G10*J10)+(G11*J11)+(G12*J12)+(G13*J13)+(G14*J14)</f>
        <v>1338.75</v>
      </c>
      <c r="L10" s="18">
        <f>K10/100</f>
        <v>13.387499999999999</v>
      </c>
      <c r="M10" s="19"/>
    </row>
    <row r="11" spans="1:13" x14ac:dyDescent="0.35">
      <c r="A11" s="30"/>
      <c r="B11" s="30"/>
      <c r="C11" s="30"/>
      <c r="D11" s="30"/>
      <c r="E11" s="30"/>
      <c r="F11" s="10" t="s">
        <v>25</v>
      </c>
      <c r="G11" s="8">
        <v>3.5</v>
      </c>
      <c r="H11" s="32"/>
      <c r="I11" s="32"/>
      <c r="J11" s="8">
        <v>90</v>
      </c>
      <c r="K11" s="31"/>
      <c r="L11" s="18"/>
      <c r="M11" s="19"/>
    </row>
    <row r="12" spans="1:13" x14ac:dyDescent="0.35">
      <c r="A12" s="30"/>
      <c r="B12" s="30"/>
      <c r="C12" s="30"/>
      <c r="D12" s="30"/>
      <c r="E12" s="30"/>
      <c r="F12" s="10" t="s">
        <v>16</v>
      </c>
      <c r="G12" s="8">
        <v>2</v>
      </c>
      <c r="H12" s="32"/>
      <c r="I12" s="32"/>
      <c r="J12" s="8">
        <v>90</v>
      </c>
      <c r="K12" s="31"/>
      <c r="L12" s="18"/>
      <c r="M12" s="19"/>
    </row>
    <row r="13" spans="1:13" x14ac:dyDescent="0.35">
      <c r="A13" s="30"/>
      <c r="B13" s="30"/>
      <c r="C13" s="30"/>
      <c r="D13" s="30"/>
      <c r="E13" s="30"/>
      <c r="F13" s="10" t="s">
        <v>17</v>
      </c>
      <c r="G13" s="8">
        <v>0.75</v>
      </c>
      <c r="H13" s="32"/>
      <c r="I13" s="32"/>
      <c r="J13" s="8">
        <v>85</v>
      </c>
      <c r="K13" s="31"/>
      <c r="L13" s="18"/>
      <c r="M13" s="19"/>
    </row>
    <row r="14" spans="1:13" x14ac:dyDescent="0.35">
      <c r="A14" s="30"/>
      <c r="B14" s="30"/>
      <c r="C14" s="30"/>
      <c r="D14" s="30"/>
      <c r="E14" s="30"/>
      <c r="F14" s="10" t="s">
        <v>18</v>
      </c>
      <c r="G14" s="8">
        <v>0.75</v>
      </c>
      <c r="H14" s="32"/>
      <c r="I14" s="32"/>
      <c r="J14" s="8">
        <v>80</v>
      </c>
      <c r="K14" s="31"/>
      <c r="L14" s="18"/>
      <c r="M14" s="19"/>
    </row>
    <row r="15" spans="1:13" x14ac:dyDescent="0.35">
      <c r="A15" s="30"/>
      <c r="B15" s="30"/>
      <c r="C15" s="30"/>
      <c r="D15" s="30"/>
      <c r="E15" s="30"/>
      <c r="F15" s="17"/>
      <c r="G15" s="16"/>
      <c r="H15" s="32"/>
      <c r="I15" s="32"/>
      <c r="J15" s="2"/>
      <c r="K15" s="31"/>
      <c r="L15" s="18"/>
      <c r="M15" s="19"/>
    </row>
    <row r="16" spans="1:13" x14ac:dyDescent="0.35">
      <c r="A16" s="29">
        <v>2</v>
      </c>
      <c r="B16" s="30" t="s">
        <v>29</v>
      </c>
      <c r="C16" s="30">
        <v>2</v>
      </c>
      <c r="D16" s="30">
        <v>1</v>
      </c>
      <c r="E16" s="30" t="s">
        <v>31</v>
      </c>
      <c r="F16" s="5" t="s">
        <v>15</v>
      </c>
      <c r="G16" s="6">
        <v>8</v>
      </c>
      <c r="H16" s="32">
        <v>15</v>
      </c>
      <c r="I16" s="32">
        <f>0.7*H16</f>
        <v>10.5</v>
      </c>
      <c r="J16" s="2">
        <v>90</v>
      </c>
      <c r="K16" s="31">
        <f t="shared" ref="K16" si="0">(G16*J16)+(G17*J17)+(G18*J18)+(G19*J19)+(G20*J20)</f>
        <v>1338.75</v>
      </c>
      <c r="L16" s="34">
        <f>K16/100</f>
        <v>13.387499999999999</v>
      </c>
      <c r="M16" s="19"/>
    </row>
    <row r="17" spans="1:13" x14ac:dyDescent="0.35">
      <c r="A17" s="30"/>
      <c r="B17" s="30"/>
      <c r="C17" s="30"/>
      <c r="D17" s="30"/>
      <c r="E17" s="30"/>
      <c r="F17" s="10" t="s">
        <v>25</v>
      </c>
      <c r="G17" s="8">
        <v>3.5</v>
      </c>
      <c r="H17" s="32"/>
      <c r="I17" s="32"/>
      <c r="J17" s="8">
        <v>90</v>
      </c>
      <c r="K17" s="31"/>
      <c r="L17" s="34"/>
      <c r="M17" s="19"/>
    </row>
    <row r="18" spans="1:13" x14ac:dyDescent="0.35">
      <c r="A18" s="30"/>
      <c r="B18" s="30"/>
      <c r="C18" s="30"/>
      <c r="D18" s="30"/>
      <c r="E18" s="30"/>
      <c r="F18" s="10" t="s">
        <v>16</v>
      </c>
      <c r="G18" s="8">
        <v>2</v>
      </c>
      <c r="H18" s="32"/>
      <c r="I18" s="32"/>
      <c r="J18" s="8">
        <v>90</v>
      </c>
      <c r="K18" s="31"/>
      <c r="L18" s="34"/>
      <c r="M18" s="19"/>
    </row>
    <row r="19" spans="1:13" x14ac:dyDescent="0.35">
      <c r="A19" s="30"/>
      <c r="B19" s="30"/>
      <c r="C19" s="30"/>
      <c r="D19" s="30"/>
      <c r="E19" s="30"/>
      <c r="F19" s="10" t="s">
        <v>17</v>
      </c>
      <c r="G19" s="8">
        <v>0.75</v>
      </c>
      <c r="H19" s="32"/>
      <c r="I19" s="32"/>
      <c r="J19" s="8">
        <v>85</v>
      </c>
      <c r="K19" s="31"/>
      <c r="L19" s="34"/>
      <c r="M19" s="19"/>
    </row>
    <row r="20" spans="1:13" x14ac:dyDescent="0.35">
      <c r="A20" s="30"/>
      <c r="B20" s="30"/>
      <c r="C20" s="30"/>
      <c r="D20" s="30"/>
      <c r="E20" s="30"/>
      <c r="F20" s="10" t="s">
        <v>18</v>
      </c>
      <c r="G20" s="8">
        <v>0.75</v>
      </c>
      <c r="H20" s="32"/>
      <c r="I20" s="32"/>
      <c r="J20" s="8">
        <v>80</v>
      </c>
      <c r="K20" s="31"/>
      <c r="L20" s="34"/>
      <c r="M20" s="19"/>
    </row>
    <row r="21" spans="1:13" x14ac:dyDescent="0.35">
      <c r="A21" s="30"/>
      <c r="B21" s="30"/>
      <c r="C21" s="30"/>
      <c r="D21" s="30"/>
      <c r="E21" s="30"/>
      <c r="F21" s="17"/>
      <c r="G21" s="16"/>
      <c r="H21" s="32"/>
      <c r="I21" s="32"/>
      <c r="J21" s="2"/>
      <c r="K21" s="31"/>
      <c r="L21" s="34"/>
      <c r="M21" s="19"/>
    </row>
    <row r="22" spans="1:13" x14ac:dyDescent="0.35">
      <c r="A22" s="29">
        <v>3.4</v>
      </c>
      <c r="B22" s="30" t="s">
        <v>29</v>
      </c>
      <c r="C22" s="30">
        <v>3</v>
      </c>
      <c r="D22" s="30">
        <v>2</v>
      </c>
      <c r="E22" s="30" t="s">
        <v>31</v>
      </c>
      <c r="F22" s="5" t="s">
        <v>15</v>
      </c>
      <c r="G22" s="6">
        <v>8</v>
      </c>
      <c r="H22" s="30">
        <v>15</v>
      </c>
      <c r="I22" s="32">
        <f>0.7*H22</f>
        <v>10.5</v>
      </c>
      <c r="J22" s="2">
        <v>90</v>
      </c>
      <c r="K22" s="31">
        <f t="shared" ref="K22" si="1">(G22*J22)+(G23*J23)+(G24*J24)+(G25*J25)+(G26*J26)</f>
        <v>1338.75</v>
      </c>
      <c r="L22" s="33">
        <f>K22/100</f>
        <v>13.387499999999999</v>
      </c>
      <c r="M22" s="19"/>
    </row>
    <row r="23" spans="1:13" x14ac:dyDescent="0.35">
      <c r="A23" s="30"/>
      <c r="B23" s="30"/>
      <c r="C23" s="30"/>
      <c r="D23" s="30"/>
      <c r="E23" s="30"/>
      <c r="F23" s="10" t="s">
        <v>25</v>
      </c>
      <c r="G23" s="8">
        <v>3.5</v>
      </c>
      <c r="H23" s="30"/>
      <c r="I23" s="32"/>
      <c r="J23" s="8">
        <v>90</v>
      </c>
      <c r="K23" s="31"/>
      <c r="L23" s="33"/>
      <c r="M23" s="19"/>
    </row>
    <row r="24" spans="1:13" x14ac:dyDescent="0.35">
      <c r="A24" s="30"/>
      <c r="B24" s="30"/>
      <c r="C24" s="30"/>
      <c r="D24" s="30"/>
      <c r="E24" s="30"/>
      <c r="F24" s="10" t="s">
        <v>16</v>
      </c>
      <c r="G24" s="8">
        <v>2</v>
      </c>
      <c r="H24" s="30"/>
      <c r="I24" s="32"/>
      <c r="J24" s="8">
        <v>90</v>
      </c>
      <c r="K24" s="31"/>
      <c r="L24" s="33"/>
      <c r="M24" s="19"/>
    </row>
    <row r="25" spans="1:13" x14ac:dyDescent="0.35">
      <c r="A25" s="30"/>
      <c r="B25" s="30"/>
      <c r="C25" s="30"/>
      <c r="D25" s="30"/>
      <c r="E25" s="30"/>
      <c r="F25" s="10" t="s">
        <v>17</v>
      </c>
      <c r="G25" s="8">
        <v>0.75</v>
      </c>
      <c r="H25" s="30"/>
      <c r="I25" s="32"/>
      <c r="J25" s="8">
        <v>85</v>
      </c>
      <c r="K25" s="31"/>
      <c r="L25" s="33"/>
      <c r="M25" s="19"/>
    </row>
    <row r="26" spans="1:13" x14ac:dyDescent="0.35">
      <c r="A26" s="30"/>
      <c r="B26" s="30"/>
      <c r="C26" s="30"/>
      <c r="D26" s="30"/>
      <c r="E26" s="30"/>
      <c r="F26" s="10" t="s">
        <v>18</v>
      </c>
      <c r="G26" s="8">
        <v>0.75</v>
      </c>
      <c r="H26" s="30"/>
      <c r="I26" s="32"/>
      <c r="J26" s="8">
        <v>80</v>
      </c>
      <c r="K26" s="31"/>
      <c r="L26" s="33"/>
      <c r="M26" s="19"/>
    </row>
    <row r="27" spans="1:13" x14ac:dyDescent="0.35">
      <c r="A27" s="30"/>
      <c r="B27" s="30"/>
      <c r="C27" s="30"/>
      <c r="D27" s="30"/>
      <c r="E27" s="30"/>
      <c r="F27" s="17"/>
      <c r="G27" s="16"/>
      <c r="H27" s="30"/>
      <c r="I27" s="32"/>
      <c r="J27" s="2"/>
      <c r="K27" s="31"/>
      <c r="L27" s="33"/>
      <c r="M27" s="19"/>
    </row>
    <row r="28" spans="1:13" x14ac:dyDescent="0.35">
      <c r="A28" s="29">
        <v>5.6</v>
      </c>
      <c r="B28" s="30" t="s">
        <v>29</v>
      </c>
      <c r="C28" s="30">
        <v>3</v>
      </c>
      <c r="D28" s="30">
        <v>3</v>
      </c>
      <c r="E28" s="30" t="s">
        <v>31</v>
      </c>
      <c r="F28" s="5" t="s">
        <v>15</v>
      </c>
      <c r="G28" s="6">
        <v>8</v>
      </c>
      <c r="H28" s="30">
        <v>15</v>
      </c>
      <c r="I28" s="32">
        <f>0.7*H28</f>
        <v>10.5</v>
      </c>
      <c r="J28" s="2">
        <v>90</v>
      </c>
      <c r="K28" s="31">
        <f t="shared" ref="K28" si="2">(G28*J28)+(G29*J29)+(G30*J30)+(G31*J31)+(G32*J32)</f>
        <v>1338.75</v>
      </c>
      <c r="L28" s="33">
        <f>K28/100</f>
        <v>13.387499999999999</v>
      </c>
      <c r="M28" s="19"/>
    </row>
    <row r="29" spans="1:13" x14ac:dyDescent="0.35">
      <c r="A29" s="30"/>
      <c r="B29" s="30"/>
      <c r="C29" s="30"/>
      <c r="D29" s="30"/>
      <c r="E29" s="30"/>
      <c r="F29" s="10" t="s">
        <v>25</v>
      </c>
      <c r="G29" s="8">
        <v>3.5</v>
      </c>
      <c r="H29" s="30"/>
      <c r="I29" s="32"/>
      <c r="J29" s="8">
        <v>90</v>
      </c>
      <c r="K29" s="31"/>
      <c r="L29" s="33"/>
      <c r="M29" s="19"/>
    </row>
    <row r="30" spans="1:13" x14ac:dyDescent="0.35">
      <c r="A30" s="30"/>
      <c r="B30" s="30"/>
      <c r="C30" s="30"/>
      <c r="D30" s="30"/>
      <c r="E30" s="30"/>
      <c r="F30" s="10" t="s">
        <v>16</v>
      </c>
      <c r="G30" s="8">
        <v>2</v>
      </c>
      <c r="H30" s="30"/>
      <c r="I30" s="32"/>
      <c r="J30" s="8">
        <v>90</v>
      </c>
      <c r="K30" s="31"/>
      <c r="L30" s="33"/>
      <c r="M30" s="19"/>
    </row>
    <row r="31" spans="1:13" x14ac:dyDescent="0.35">
      <c r="A31" s="30"/>
      <c r="B31" s="30"/>
      <c r="C31" s="30"/>
      <c r="D31" s="30"/>
      <c r="E31" s="30"/>
      <c r="F31" s="10" t="s">
        <v>17</v>
      </c>
      <c r="G31" s="8">
        <v>0.75</v>
      </c>
      <c r="H31" s="30"/>
      <c r="I31" s="32"/>
      <c r="J31" s="8">
        <v>85</v>
      </c>
      <c r="K31" s="31"/>
      <c r="L31" s="33"/>
      <c r="M31" s="19"/>
    </row>
    <row r="32" spans="1:13" x14ac:dyDescent="0.35">
      <c r="A32" s="30"/>
      <c r="B32" s="30"/>
      <c r="C32" s="30"/>
      <c r="D32" s="30"/>
      <c r="E32" s="30"/>
      <c r="F32" s="10" t="s">
        <v>18</v>
      </c>
      <c r="G32" s="8">
        <v>0.75</v>
      </c>
      <c r="H32" s="30"/>
      <c r="I32" s="32"/>
      <c r="J32" s="8">
        <v>80</v>
      </c>
      <c r="K32" s="31"/>
      <c r="L32" s="33"/>
      <c r="M32" s="19"/>
    </row>
    <row r="33" spans="1:13" x14ac:dyDescent="0.35">
      <c r="A33" s="30"/>
      <c r="B33" s="30"/>
      <c r="C33" s="30"/>
      <c r="D33" s="30"/>
      <c r="E33" s="30"/>
      <c r="F33" s="17"/>
      <c r="G33" s="16"/>
      <c r="H33" s="30"/>
      <c r="I33" s="32"/>
      <c r="J33" s="2"/>
      <c r="K33" s="31"/>
      <c r="L33" s="33"/>
      <c r="M33" s="19"/>
    </row>
    <row r="34" spans="1:13" x14ac:dyDescent="0.35">
      <c r="A34" s="29">
        <v>7</v>
      </c>
      <c r="B34" s="30" t="s">
        <v>29</v>
      </c>
      <c r="C34" s="30">
        <v>3</v>
      </c>
      <c r="D34" s="30">
        <v>4</v>
      </c>
      <c r="E34" s="30" t="s">
        <v>31</v>
      </c>
      <c r="F34" s="5" t="s">
        <v>15</v>
      </c>
      <c r="G34" s="6">
        <v>7</v>
      </c>
      <c r="H34" s="30">
        <v>7.5</v>
      </c>
      <c r="I34" s="32">
        <f>0.7*H34</f>
        <v>5.25</v>
      </c>
      <c r="J34" s="2">
        <v>90</v>
      </c>
      <c r="K34" s="31">
        <f t="shared" ref="K34" si="3">(G34*J34)+(G35*J35)+(G36*J36)+(G37*J37)+(G38*J38)</f>
        <v>986.25</v>
      </c>
      <c r="L34" s="33">
        <f>K34/100</f>
        <v>9.8625000000000007</v>
      </c>
      <c r="M34" s="19"/>
    </row>
    <row r="35" spans="1:13" x14ac:dyDescent="0.35">
      <c r="A35" s="30"/>
      <c r="B35" s="30"/>
      <c r="C35" s="30"/>
      <c r="D35" s="30"/>
      <c r="E35" s="30"/>
      <c r="F35" s="10" t="s">
        <v>25</v>
      </c>
      <c r="G35" s="8">
        <v>3.5</v>
      </c>
      <c r="H35" s="30"/>
      <c r="I35" s="32"/>
      <c r="J35" s="8">
        <v>90</v>
      </c>
      <c r="K35" s="31"/>
      <c r="L35" s="33"/>
      <c r="M35" s="19"/>
    </row>
    <row r="36" spans="1:13" x14ac:dyDescent="0.35">
      <c r="A36" s="30"/>
      <c r="B36" s="30"/>
      <c r="C36" s="30"/>
      <c r="D36" s="30"/>
      <c r="E36" s="30"/>
      <c r="F36" s="10" t="s">
        <v>16</v>
      </c>
      <c r="G36" s="8"/>
      <c r="H36" s="30"/>
      <c r="I36" s="32"/>
      <c r="J36" s="8">
        <v>0</v>
      </c>
      <c r="K36" s="31"/>
      <c r="L36" s="33"/>
      <c r="M36" s="19"/>
    </row>
    <row r="37" spans="1:13" x14ac:dyDescent="0.35">
      <c r="A37" s="30"/>
      <c r="B37" s="30"/>
      <c r="C37" s="30"/>
      <c r="D37" s="30"/>
      <c r="E37" s="30"/>
      <c r="F37" s="10" t="s">
        <v>17</v>
      </c>
      <c r="G37" s="8">
        <v>0.25</v>
      </c>
      <c r="H37" s="30"/>
      <c r="I37" s="32"/>
      <c r="J37" s="8">
        <v>85</v>
      </c>
      <c r="K37" s="31"/>
      <c r="L37" s="33"/>
      <c r="M37" s="19"/>
    </row>
    <row r="38" spans="1:13" x14ac:dyDescent="0.35">
      <c r="A38" s="30"/>
      <c r="B38" s="30"/>
      <c r="C38" s="30"/>
      <c r="D38" s="30"/>
      <c r="E38" s="30"/>
      <c r="F38" s="10" t="s">
        <v>18</v>
      </c>
      <c r="G38" s="8">
        <v>0.25</v>
      </c>
      <c r="H38" s="30"/>
      <c r="I38" s="32"/>
      <c r="J38" s="8">
        <v>80</v>
      </c>
      <c r="K38" s="31"/>
      <c r="L38" s="33"/>
      <c r="M38" s="19"/>
    </row>
    <row r="39" spans="1:13" x14ac:dyDescent="0.35">
      <c r="A39" s="30"/>
      <c r="B39" s="30"/>
      <c r="C39" s="30"/>
      <c r="D39" s="30"/>
      <c r="E39" s="30"/>
      <c r="F39" s="17" t="s">
        <v>19</v>
      </c>
      <c r="G39" s="16"/>
      <c r="H39" s="30"/>
      <c r="I39" s="32"/>
      <c r="J39" s="2"/>
      <c r="K39" s="31"/>
      <c r="L39" s="33"/>
      <c r="M39" s="19"/>
    </row>
    <row r="40" spans="1:13" x14ac:dyDescent="0.35">
      <c r="A40" s="11">
        <v>8</v>
      </c>
      <c r="B40" s="20" t="s">
        <v>15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2"/>
    </row>
    <row r="41" spans="1:13" x14ac:dyDescent="0.35">
      <c r="A41" s="29" t="s">
        <v>28</v>
      </c>
      <c r="B41" s="30" t="s">
        <v>29</v>
      </c>
      <c r="C41" s="30">
        <v>4</v>
      </c>
      <c r="D41" s="30">
        <v>5</v>
      </c>
      <c r="E41" s="30" t="s">
        <v>14</v>
      </c>
      <c r="F41" s="5"/>
      <c r="G41" s="6"/>
      <c r="H41" s="32">
        <f>SUM(G41:G46)</f>
        <v>10</v>
      </c>
      <c r="I41" s="32">
        <f>0.7*H41</f>
        <v>7</v>
      </c>
      <c r="J41" s="2"/>
      <c r="K41" s="31">
        <f t="shared" ref="K41" si="4">(G41*J41)+(G42*J42)+(G43*J43)+(G44*J44)+(G45*J45)</f>
        <v>172.5</v>
      </c>
      <c r="L41" s="18">
        <f>K41/100</f>
        <v>1.7250000000000001</v>
      </c>
      <c r="M41" s="19"/>
    </row>
    <row r="42" spans="1:13" x14ac:dyDescent="0.35">
      <c r="A42" s="30"/>
      <c r="B42" s="30"/>
      <c r="C42" s="30"/>
      <c r="D42" s="30"/>
      <c r="E42" s="30"/>
      <c r="F42" s="10" t="s">
        <v>25</v>
      </c>
      <c r="G42" s="8">
        <v>1</v>
      </c>
      <c r="H42" s="32"/>
      <c r="I42" s="32"/>
      <c r="J42" s="8">
        <v>90</v>
      </c>
      <c r="K42" s="31"/>
      <c r="L42" s="18"/>
      <c r="M42" s="19"/>
    </row>
    <row r="43" spans="1:13" x14ac:dyDescent="0.35">
      <c r="A43" s="30"/>
      <c r="B43" s="30"/>
      <c r="C43" s="30"/>
      <c r="D43" s="30"/>
      <c r="E43" s="30"/>
      <c r="F43" s="10" t="s">
        <v>16</v>
      </c>
      <c r="G43" s="8"/>
      <c r="H43" s="32"/>
      <c r="I43" s="32"/>
      <c r="J43" s="8">
        <v>0</v>
      </c>
      <c r="K43" s="31"/>
      <c r="L43" s="18"/>
      <c r="M43" s="19"/>
    </row>
    <row r="44" spans="1:13" x14ac:dyDescent="0.35">
      <c r="A44" s="30"/>
      <c r="B44" s="30"/>
      <c r="C44" s="30"/>
      <c r="D44" s="30"/>
      <c r="E44" s="30"/>
      <c r="F44" s="10" t="s">
        <v>17</v>
      </c>
      <c r="G44" s="8">
        <v>0.5</v>
      </c>
      <c r="H44" s="32"/>
      <c r="I44" s="32"/>
      <c r="J44" s="8">
        <v>85</v>
      </c>
      <c r="K44" s="31"/>
      <c r="L44" s="18"/>
      <c r="M44" s="19"/>
    </row>
    <row r="45" spans="1:13" x14ac:dyDescent="0.35">
      <c r="A45" s="30"/>
      <c r="B45" s="30"/>
      <c r="C45" s="30"/>
      <c r="D45" s="30"/>
      <c r="E45" s="30"/>
      <c r="F45" s="10" t="s">
        <v>18</v>
      </c>
      <c r="G45" s="8">
        <v>0.5</v>
      </c>
      <c r="H45" s="32"/>
      <c r="I45" s="32"/>
      <c r="J45" s="8">
        <v>80</v>
      </c>
      <c r="K45" s="31"/>
      <c r="L45" s="18"/>
      <c r="M45" s="19"/>
    </row>
    <row r="46" spans="1:13" x14ac:dyDescent="0.35">
      <c r="A46" s="30"/>
      <c r="B46" s="30"/>
      <c r="C46" s="30"/>
      <c r="D46" s="30"/>
      <c r="E46" s="30"/>
      <c r="F46" s="17" t="s">
        <v>19</v>
      </c>
      <c r="G46" s="16">
        <v>8</v>
      </c>
      <c r="H46" s="32"/>
      <c r="I46" s="32"/>
      <c r="J46" s="2">
        <v>90</v>
      </c>
      <c r="K46" s="31"/>
      <c r="L46" s="18"/>
      <c r="M46" s="19"/>
    </row>
    <row r="47" spans="1:13" x14ac:dyDescent="0.35">
      <c r="A47" s="29" t="s">
        <v>32</v>
      </c>
      <c r="B47" s="30" t="s">
        <v>29</v>
      </c>
      <c r="C47" s="30">
        <v>4</v>
      </c>
      <c r="D47" s="30">
        <v>6</v>
      </c>
      <c r="E47" s="30" t="s">
        <v>14</v>
      </c>
      <c r="F47" s="5"/>
      <c r="G47" s="6"/>
      <c r="H47" s="30">
        <v>15</v>
      </c>
      <c r="I47" s="30">
        <f>0.7*H47</f>
        <v>10.5</v>
      </c>
      <c r="J47" s="2"/>
      <c r="K47" s="31">
        <f t="shared" ref="K47" si="5">(G47*J47)+(G48*J48)+(G49*J49)+(G50*J50)+(G51*J51)</f>
        <v>618.75</v>
      </c>
      <c r="L47" s="18">
        <f>K47/100</f>
        <v>6.1875</v>
      </c>
      <c r="M47" s="19"/>
    </row>
    <row r="48" spans="1:13" x14ac:dyDescent="0.35">
      <c r="A48" s="30"/>
      <c r="B48" s="30"/>
      <c r="C48" s="30"/>
      <c r="D48" s="30"/>
      <c r="E48" s="30"/>
      <c r="F48" s="10" t="s">
        <v>25</v>
      </c>
      <c r="G48" s="8">
        <v>3.5</v>
      </c>
      <c r="H48" s="30"/>
      <c r="I48" s="30"/>
      <c r="J48" s="8">
        <v>90</v>
      </c>
      <c r="K48" s="31"/>
      <c r="L48" s="18"/>
      <c r="M48" s="19"/>
    </row>
    <row r="49" spans="1:13" x14ac:dyDescent="0.35">
      <c r="A49" s="30"/>
      <c r="B49" s="30"/>
      <c r="C49" s="30"/>
      <c r="D49" s="30"/>
      <c r="E49" s="30"/>
      <c r="F49" s="10" t="s">
        <v>16</v>
      </c>
      <c r="G49" s="8">
        <v>2</v>
      </c>
      <c r="H49" s="30"/>
      <c r="I49" s="30"/>
      <c r="J49" s="8">
        <v>90</v>
      </c>
      <c r="K49" s="31"/>
      <c r="L49" s="18"/>
      <c r="M49" s="19"/>
    </row>
    <row r="50" spans="1:13" x14ac:dyDescent="0.35">
      <c r="A50" s="30"/>
      <c r="B50" s="30"/>
      <c r="C50" s="30"/>
      <c r="D50" s="30"/>
      <c r="E50" s="30"/>
      <c r="F50" s="10" t="s">
        <v>17</v>
      </c>
      <c r="G50" s="8">
        <v>0.75</v>
      </c>
      <c r="H50" s="30"/>
      <c r="I50" s="30"/>
      <c r="J50" s="8">
        <v>85</v>
      </c>
      <c r="K50" s="31"/>
      <c r="L50" s="18"/>
      <c r="M50" s="19"/>
    </row>
    <row r="51" spans="1:13" x14ac:dyDescent="0.35">
      <c r="A51" s="30"/>
      <c r="B51" s="30"/>
      <c r="C51" s="30"/>
      <c r="D51" s="30"/>
      <c r="E51" s="30"/>
      <c r="F51" s="10" t="s">
        <v>18</v>
      </c>
      <c r="G51" s="8">
        <v>0.75</v>
      </c>
      <c r="H51" s="30"/>
      <c r="I51" s="30"/>
      <c r="J51" s="8">
        <v>80</v>
      </c>
      <c r="K51" s="31"/>
      <c r="L51" s="18"/>
      <c r="M51" s="19"/>
    </row>
    <row r="52" spans="1:13" x14ac:dyDescent="0.35">
      <c r="A52" s="30"/>
      <c r="B52" s="30"/>
      <c r="C52" s="30"/>
      <c r="D52" s="30"/>
      <c r="E52" s="30"/>
      <c r="F52" s="17" t="s">
        <v>19</v>
      </c>
      <c r="G52" s="16">
        <v>8</v>
      </c>
      <c r="H52" s="30"/>
      <c r="I52" s="30"/>
      <c r="J52" s="8">
        <v>90</v>
      </c>
      <c r="K52" s="31"/>
      <c r="L52" s="18"/>
      <c r="M52" s="19"/>
    </row>
    <row r="53" spans="1:13" x14ac:dyDescent="0.35">
      <c r="A53" s="29" t="s">
        <v>33</v>
      </c>
      <c r="B53" s="30" t="s">
        <v>29</v>
      </c>
      <c r="C53" s="30">
        <v>4</v>
      </c>
      <c r="D53" s="30">
        <v>7</v>
      </c>
      <c r="E53" s="30" t="s">
        <v>14</v>
      </c>
      <c r="F53" s="5"/>
      <c r="G53" s="6"/>
      <c r="H53" s="30">
        <v>15</v>
      </c>
      <c r="I53" s="30">
        <f>0.7*H53</f>
        <v>10.5</v>
      </c>
      <c r="J53" s="2"/>
      <c r="K53" s="31">
        <f t="shared" ref="K53" si="6">(G53*J53)+(G54*J54)+(G55*J55)+(G56*J56)+(G57*J57)</f>
        <v>618.75</v>
      </c>
      <c r="L53" s="18">
        <f>K53/100</f>
        <v>6.1875</v>
      </c>
      <c r="M53" s="19"/>
    </row>
    <row r="54" spans="1:13" x14ac:dyDescent="0.35">
      <c r="A54" s="30"/>
      <c r="B54" s="30"/>
      <c r="C54" s="30"/>
      <c r="D54" s="30"/>
      <c r="E54" s="30"/>
      <c r="F54" s="10" t="s">
        <v>25</v>
      </c>
      <c r="G54" s="8">
        <v>3.5</v>
      </c>
      <c r="H54" s="30"/>
      <c r="I54" s="30"/>
      <c r="J54" s="8">
        <v>90</v>
      </c>
      <c r="K54" s="31"/>
      <c r="L54" s="18"/>
      <c r="M54" s="19"/>
    </row>
    <row r="55" spans="1:13" x14ac:dyDescent="0.35">
      <c r="A55" s="30"/>
      <c r="B55" s="30"/>
      <c r="C55" s="30"/>
      <c r="D55" s="30"/>
      <c r="E55" s="30"/>
      <c r="F55" s="10" t="s">
        <v>16</v>
      </c>
      <c r="G55" s="8">
        <v>2</v>
      </c>
      <c r="H55" s="30"/>
      <c r="I55" s="30"/>
      <c r="J55" s="8">
        <v>90</v>
      </c>
      <c r="K55" s="31"/>
      <c r="L55" s="18"/>
      <c r="M55" s="19"/>
    </row>
    <row r="56" spans="1:13" x14ac:dyDescent="0.35">
      <c r="A56" s="30"/>
      <c r="B56" s="30"/>
      <c r="C56" s="30"/>
      <c r="D56" s="30"/>
      <c r="E56" s="30"/>
      <c r="F56" s="10" t="s">
        <v>17</v>
      </c>
      <c r="G56" s="8">
        <v>0.75</v>
      </c>
      <c r="H56" s="30"/>
      <c r="I56" s="30"/>
      <c r="J56" s="8">
        <v>85</v>
      </c>
      <c r="K56" s="31"/>
      <c r="L56" s="18"/>
      <c r="M56" s="19"/>
    </row>
    <row r="57" spans="1:13" x14ac:dyDescent="0.35">
      <c r="A57" s="30"/>
      <c r="B57" s="30"/>
      <c r="C57" s="30"/>
      <c r="D57" s="30"/>
      <c r="E57" s="30"/>
      <c r="F57" s="10" t="s">
        <v>18</v>
      </c>
      <c r="G57" s="8">
        <v>0.75</v>
      </c>
      <c r="H57" s="30"/>
      <c r="I57" s="30"/>
      <c r="J57" s="8">
        <v>80</v>
      </c>
      <c r="K57" s="31"/>
      <c r="L57" s="18"/>
      <c r="M57" s="19"/>
    </row>
    <row r="58" spans="1:13" x14ac:dyDescent="0.35">
      <c r="A58" s="30"/>
      <c r="B58" s="30"/>
      <c r="C58" s="30"/>
      <c r="D58" s="30"/>
      <c r="E58" s="30"/>
      <c r="F58" s="17" t="s">
        <v>19</v>
      </c>
      <c r="G58" s="16">
        <v>8</v>
      </c>
      <c r="H58" s="30"/>
      <c r="I58" s="30"/>
      <c r="J58" s="8">
        <v>90</v>
      </c>
      <c r="K58" s="31"/>
      <c r="L58" s="18"/>
      <c r="M58" s="19"/>
    </row>
    <row r="59" spans="1:13" x14ac:dyDescent="0.35">
      <c r="A59" s="29">
        <v>15</v>
      </c>
      <c r="B59" s="30" t="s">
        <v>29</v>
      </c>
      <c r="C59" s="30">
        <v>5</v>
      </c>
      <c r="D59" s="30">
        <v>8</v>
      </c>
      <c r="E59" s="30" t="s">
        <v>14</v>
      </c>
      <c r="F59" s="5"/>
      <c r="G59" s="6"/>
      <c r="H59" s="30">
        <v>7.5</v>
      </c>
      <c r="I59" s="30">
        <f>0.7*H59</f>
        <v>5.25</v>
      </c>
      <c r="J59" s="2"/>
      <c r="K59" s="31">
        <f t="shared" ref="K59" si="7">(G59*J59)+(G60*J60)+(G61*J61)+(G62*J62)+(G63*J63)</f>
        <v>41.25</v>
      </c>
      <c r="L59" s="18">
        <f>K59/100</f>
        <v>0.41249999999999998</v>
      </c>
      <c r="M59" s="19"/>
    </row>
    <row r="60" spans="1:13" x14ac:dyDescent="0.35">
      <c r="A60" s="30"/>
      <c r="B60" s="30"/>
      <c r="C60" s="30"/>
      <c r="D60" s="30"/>
      <c r="E60" s="30"/>
      <c r="F60" s="10" t="s">
        <v>25</v>
      </c>
      <c r="G60" s="8"/>
      <c r="H60" s="30"/>
      <c r="I60" s="30"/>
      <c r="J60" s="8">
        <v>0</v>
      </c>
      <c r="K60" s="31"/>
      <c r="L60" s="18"/>
      <c r="M60" s="19"/>
    </row>
    <row r="61" spans="1:13" x14ac:dyDescent="0.35">
      <c r="A61" s="30"/>
      <c r="B61" s="30"/>
      <c r="C61" s="30"/>
      <c r="D61" s="30"/>
      <c r="E61" s="30"/>
      <c r="F61" s="10" t="s">
        <v>16</v>
      </c>
      <c r="G61" s="8"/>
      <c r="H61" s="30"/>
      <c r="I61" s="30"/>
      <c r="J61" s="8">
        <v>0</v>
      </c>
      <c r="K61" s="31"/>
      <c r="L61" s="18"/>
      <c r="M61" s="19"/>
    </row>
    <row r="62" spans="1:13" x14ac:dyDescent="0.35">
      <c r="A62" s="30"/>
      <c r="B62" s="30"/>
      <c r="C62" s="30"/>
      <c r="D62" s="30"/>
      <c r="E62" s="30"/>
      <c r="F62" s="10" t="s">
        <v>17</v>
      </c>
      <c r="G62" s="8">
        <v>0.25</v>
      </c>
      <c r="H62" s="30"/>
      <c r="I62" s="30"/>
      <c r="J62" s="8">
        <v>85</v>
      </c>
      <c r="K62" s="31"/>
      <c r="L62" s="18"/>
      <c r="M62" s="19"/>
    </row>
    <row r="63" spans="1:13" x14ac:dyDescent="0.35">
      <c r="A63" s="30"/>
      <c r="B63" s="30"/>
      <c r="C63" s="30"/>
      <c r="D63" s="30"/>
      <c r="E63" s="30"/>
      <c r="F63" s="10" t="s">
        <v>18</v>
      </c>
      <c r="G63" s="8">
        <v>0.25</v>
      </c>
      <c r="H63" s="30"/>
      <c r="I63" s="30"/>
      <c r="J63" s="8">
        <v>80</v>
      </c>
      <c r="K63" s="31"/>
      <c r="L63" s="18"/>
      <c r="M63" s="19"/>
    </row>
    <row r="64" spans="1:13" x14ac:dyDescent="0.35">
      <c r="A64" s="30"/>
      <c r="B64" s="30"/>
      <c r="C64" s="30"/>
      <c r="D64" s="30"/>
      <c r="E64" s="30"/>
      <c r="F64" s="17" t="s">
        <v>19</v>
      </c>
      <c r="G64" s="16">
        <v>7</v>
      </c>
      <c r="H64" s="30"/>
      <c r="I64" s="30"/>
      <c r="J64" s="8">
        <v>90</v>
      </c>
      <c r="K64" s="31"/>
      <c r="L64" s="18"/>
      <c r="M64" s="19"/>
    </row>
    <row r="65" spans="1:13" x14ac:dyDescent="0.35">
      <c r="A65" s="11">
        <v>16</v>
      </c>
      <c r="B65" s="20" t="s">
        <v>19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2"/>
    </row>
    <row r="66" spans="1:13" x14ac:dyDescent="0.35">
      <c r="A66" s="23" t="s">
        <v>20</v>
      </c>
      <c r="B66" s="24"/>
      <c r="C66" s="24"/>
      <c r="D66" s="24"/>
      <c r="E66" s="24"/>
      <c r="F66" s="24"/>
      <c r="G66" s="25"/>
      <c r="H66" s="12">
        <f>SUM(H10:H64)</f>
        <v>115</v>
      </c>
      <c r="I66" s="12">
        <f>SUM(I10:I64)</f>
        <v>80.5</v>
      </c>
      <c r="J66" s="12">
        <f>SUM(J10:J64)</f>
        <v>3555</v>
      </c>
      <c r="K66" s="13">
        <f>SUM(K10:K64)</f>
        <v>7792.5</v>
      </c>
      <c r="L66" s="9">
        <f>SUM(L10:L64)</f>
        <v>77.924999999999983</v>
      </c>
      <c r="M66" s="5"/>
    </row>
    <row r="67" spans="1:13" x14ac:dyDescent="0.35">
      <c r="A67" s="26" t="s">
        <v>21</v>
      </c>
      <c r="B67" s="27"/>
      <c r="C67" s="27"/>
      <c r="D67" s="27"/>
      <c r="E67" s="27"/>
      <c r="F67" s="27"/>
      <c r="G67" s="27"/>
      <c r="H67" s="27"/>
      <c r="I67" s="27"/>
      <c r="J67" s="27"/>
      <c r="K67" s="28"/>
      <c r="L67" s="14" t="s">
        <v>23</v>
      </c>
      <c r="M67" s="14"/>
    </row>
    <row r="68" spans="1:13" x14ac:dyDescent="0.35">
      <c r="A68" s="15"/>
      <c r="G68" s="15"/>
    </row>
    <row r="69" spans="1:13" x14ac:dyDescent="0.35">
      <c r="A69" s="15"/>
      <c r="G69" s="15"/>
      <c r="J69" t="s">
        <v>22</v>
      </c>
    </row>
    <row r="70" spans="1:13" x14ac:dyDescent="0.35">
      <c r="A70" s="15"/>
      <c r="G70" s="15"/>
      <c r="J70" s="6" t="s">
        <v>51</v>
      </c>
      <c r="K70" s="6" t="s">
        <v>52</v>
      </c>
      <c r="L70" s="6" t="s">
        <v>53</v>
      </c>
    </row>
    <row r="71" spans="1:13" x14ac:dyDescent="0.35">
      <c r="A71" s="15"/>
      <c r="G71" s="15"/>
      <c r="J71" s="6" t="s">
        <v>54</v>
      </c>
      <c r="K71" s="6" t="s">
        <v>55</v>
      </c>
      <c r="L71" s="6">
        <v>4</v>
      </c>
    </row>
    <row r="72" spans="1:13" x14ac:dyDescent="0.35">
      <c r="A72" s="15"/>
      <c r="G72" s="15"/>
      <c r="J72" s="6" t="s">
        <v>56</v>
      </c>
      <c r="K72" s="6" t="s">
        <v>57</v>
      </c>
      <c r="L72" s="6">
        <v>3.7</v>
      </c>
    </row>
    <row r="73" spans="1:13" x14ac:dyDescent="0.35">
      <c r="A73" s="15"/>
      <c r="G73" s="15"/>
      <c r="J73" s="6" t="s">
        <v>58</v>
      </c>
      <c r="K73" s="6" t="s">
        <v>59</v>
      </c>
      <c r="L73" s="6">
        <v>3.3</v>
      </c>
    </row>
    <row r="74" spans="1:13" x14ac:dyDescent="0.35">
      <c r="A74" s="15"/>
      <c r="G74" s="15"/>
      <c r="J74" s="6" t="s">
        <v>60</v>
      </c>
      <c r="K74" s="6" t="s">
        <v>61</v>
      </c>
      <c r="L74" s="6">
        <v>3</v>
      </c>
    </row>
    <row r="75" spans="1:13" x14ac:dyDescent="0.35">
      <c r="A75" s="15"/>
      <c r="G75" s="15"/>
      <c r="J75" s="6" t="s">
        <v>62</v>
      </c>
      <c r="K75" s="6" t="s">
        <v>63</v>
      </c>
      <c r="L75" s="6">
        <v>2.7</v>
      </c>
    </row>
    <row r="76" spans="1:13" x14ac:dyDescent="0.35">
      <c r="A76" s="15"/>
      <c r="G76" s="15"/>
      <c r="J76" s="6" t="s">
        <v>64</v>
      </c>
      <c r="K76" s="6" t="s">
        <v>65</v>
      </c>
      <c r="L76" s="6">
        <v>2.2999999999999998</v>
      </c>
    </row>
    <row r="77" spans="1:13" x14ac:dyDescent="0.35">
      <c r="A77" s="15"/>
      <c r="G77" s="15"/>
      <c r="J77" s="6" t="s">
        <v>66</v>
      </c>
      <c r="K77" s="6" t="s">
        <v>67</v>
      </c>
      <c r="L77" s="6">
        <v>2</v>
      </c>
    </row>
    <row r="78" spans="1:13" x14ac:dyDescent="0.35">
      <c r="A78" s="15"/>
      <c r="G78" s="15"/>
      <c r="J78" s="6" t="s">
        <v>68</v>
      </c>
      <c r="K78" s="6" t="s">
        <v>69</v>
      </c>
      <c r="L78" s="6">
        <v>1.7</v>
      </c>
    </row>
    <row r="79" spans="1:13" x14ac:dyDescent="0.35">
      <c r="A79" s="15"/>
      <c r="G79" s="15"/>
      <c r="J79" s="6" t="s">
        <v>70</v>
      </c>
      <c r="K79" s="6" t="s">
        <v>71</v>
      </c>
      <c r="L79" s="6">
        <v>1</v>
      </c>
    </row>
    <row r="80" spans="1:13" x14ac:dyDescent="0.35">
      <c r="A80" s="15"/>
      <c r="G80" s="15"/>
      <c r="J80" s="6" t="s">
        <v>72</v>
      </c>
      <c r="K80" s="6" t="s">
        <v>73</v>
      </c>
      <c r="L80" s="6">
        <v>0</v>
      </c>
    </row>
    <row r="81" customFormat="1" x14ac:dyDescent="0.35"/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164A-71E3-4CD7-8530-679417635930}">
  <dimension ref="A1:M81"/>
  <sheetViews>
    <sheetView topLeftCell="B29" workbookViewId="0">
      <selection activeCell="J47" sqref="J47"/>
    </sheetView>
  </sheetViews>
  <sheetFormatPr defaultRowHeight="14.5" x14ac:dyDescent="0.35"/>
  <cols>
    <col min="5" max="5" width="14.36328125" customWidth="1"/>
    <col min="6" max="6" width="14.08984375" customWidth="1"/>
    <col min="7" max="7" width="15" customWidth="1"/>
    <col min="8" max="8" width="12.6328125" customWidth="1"/>
    <col min="9" max="9" width="13.453125" customWidth="1"/>
    <col min="10" max="10" width="15.453125" customWidth="1"/>
    <col min="11" max="11" width="12.453125" customWidth="1"/>
    <col min="12" max="12" width="11.81640625" customWidth="1"/>
    <col min="13" max="13" width="34.54296875" customWidth="1"/>
  </cols>
  <sheetData>
    <row r="1" spans="1:13" x14ac:dyDescent="0.3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35">
      <c r="A2" s="35" t="s">
        <v>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35">
      <c r="A3" s="35" t="s">
        <v>48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35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35">
      <c r="A5" s="35" t="s">
        <v>27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5">
      <c r="A6" s="15"/>
      <c r="G6" s="15"/>
    </row>
    <row r="7" spans="1:13" x14ac:dyDescent="0.35">
      <c r="A7" s="32" t="s">
        <v>0</v>
      </c>
      <c r="B7" s="32" t="s">
        <v>1</v>
      </c>
      <c r="C7" s="32" t="s">
        <v>2</v>
      </c>
      <c r="D7" s="32" t="s">
        <v>3</v>
      </c>
      <c r="E7" s="32" t="s">
        <v>4</v>
      </c>
      <c r="F7" s="32" t="s">
        <v>5</v>
      </c>
      <c r="G7" s="32"/>
      <c r="H7" s="32" t="s">
        <v>6</v>
      </c>
      <c r="I7" s="32" t="s">
        <v>7</v>
      </c>
      <c r="J7" s="32" t="s">
        <v>8</v>
      </c>
      <c r="K7" s="36" t="s">
        <v>9</v>
      </c>
      <c r="L7" s="36" t="s">
        <v>10</v>
      </c>
      <c r="M7" s="36" t="s">
        <v>11</v>
      </c>
    </row>
    <row r="8" spans="1:13" ht="29" x14ac:dyDescent="0.35">
      <c r="A8" s="32"/>
      <c r="B8" s="32"/>
      <c r="C8" s="32"/>
      <c r="D8" s="32"/>
      <c r="E8" s="32"/>
      <c r="F8" s="2" t="s">
        <v>12</v>
      </c>
      <c r="G8" s="8" t="s">
        <v>13</v>
      </c>
      <c r="H8" s="32"/>
      <c r="I8" s="32"/>
      <c r="J8" s="32"/>
      <c r="K8" s="36"/>
      <c r="L8" s="36"/>
      <c r="M8" s="36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9">
        <v>1</v>
      </c>
      <c r="B10" s="30" t="s">
        <v>29</v>
      </c>
      <c r="C10" s="30">
        <v>1</v>
      </c>
      <c r="D10" s="30">
        <v>1</v>
      </c>
      <c r="E10" s="30" t="s">
        <v>30</v>
      </c>
      <c r="F10" s="5" t="s">
        <v>15</v>
      </c>
      <c r="G10" s="6">
        <v>8</v>
      </c>
      <c r="H10" s="32">
        <v>15</v>
      </c>
      <c r="I10" s="32">
        <f>0.7*H10</f>
        <v>10.5</v>
      </c>
      <c r="J10" s="2">
        <v>90</v>
      </c>
      <c r="K10" s="31">
        <f>(G10*J10)+(G11*J11)+(G12*J12)+(G13*J13)+(G14*J14)</f>
        <v>1291.25</v>
      </c>
      <c r="L10" s="18">
        <f>K10/100</f>
        <v>12.9125</v>
      </c>
      <c r="M10" s="19"/>
    </row>
    <row r="11" spans="1:13" x14ac:dyDescent="0.35">
      <c r="A11" s="30"/>
      <c r="B11" s="30"/>
      <c r="C11" s="30"/>
      <c r="D11" s="30"/>
      <c r="E11" s="30"/>
      <c r="F11" s="10" t="s">
        <v>25</v>
      </c>
      <c r="G11" s="8">
        <v>3.5</v>
      </c>
      <c r="H11" s="32"/>
      <c r="I11" s="32"/>
      <c r="J11" s="8">
        <v>85</v>
      </c>
      <c r="K11" s="31"/>
      <c r="L11" s="18"/>
      <c r="M11" s="19"/>
    </row>
    <row r="12" spans="1:13" x14ac:dyDescent="0.35">
      <c r="A12" s="30"/>
      <c r="B12" s="30"/>
      <c r="C12" s="30"/>
      <c r="D12" s="30"/>
      <c r="E12" s="30"/>
      <c r="F12" s="10" t="s">
        <v>16</v>
      </c>
      <c r="G12" s="8">
        <v>2</v>
      </c>
      <c r="H12" s="32"/>
      <c r="I12" s="32"/>
      <c r="J12" s="8">
        <v>75</v>
      </c>
      <c r="K12" s="31"/>
      <c r="L12" s="18"/>
      <c r="M12" s="19"/>
    </row>
    <row r="13" spans="1:13" x14ac:dyDescent="0.35">
      <c r="A13" s="30"/>
      <c r="B13" s="30"/>
      <c r="C13" s="30"/>
      <c r="D13" s="30"/>
      <c r="E13" s="30"/>
      <c r="F13" s="10" t="s">
        <v>17</v>
      </c>
      <c r="G13" s="8">
        <v>0.75</v>
      </c>
      <c r="H13" s="32"/>
      <c r="I13" s="32"/>
      <c r="J13" s="8">
        <v>85</v>
      </c>
      <c r="K13" s="31"/>
      <c r="L13" s="18"/>
      <c r="M13" s="19"/>
    </row>
    <row r="14" spans="1:13" x14ac:dyDescent="0.35">
      <c r="A14" s="30"/>
      <c r="B14" s="30"/>
      <c r="C14" s="30"/>
      <c r="D14" s="30"/>
      <c r="E14" s="30"/>
      <c r="F14" s="10" t="s">
        <v>18</v>
      </c>
      <c r="G14" s="8">
        <v>0.75</v>
      </c>
      <c r="H14" s="32"/>
      <c r="I14" s="32"/>
      <c r="J14" s="8">
        <v>80</v>
      </c>
      <c r="K14" s="31"/>
      <c r="L14" s="18"/>
      <c r="M14" s="19"/>
    </row>
    <row r="15" spans="1:13" x14ac:dyDescent="0.35">
      <c r="A15" s="30"/>
      <c r="B15" s="30"/>
      <c r="C15" s="30"/>
      <c r="D15" s="30"/>
      <c r="E15" s="30"/>
      <c r="F15" s="17"/>
      <c r="G15" s="16"/>
      <c r="H15" s="32"/>
      <c r="I15" s="32"/>
      <c r="J15" s="2"/>
      <c r="K15" s="31"/>
      <c r="L15" s="18"/>
      <c r="M15" s="19"/>
    </row>
    <row r="16" spans="1:13" x14ac:dyDescent="0.35">
      <c r="A16" s="29">
        <v>2</v>
      </c>
      <c r="B16" s="30" t="s">
        <v>29</v>
      </c>
      <c r="C16" s="30">
        <v>2</v>
      </c>
      <c r="D16" s="30">
        <v>1</v>
      </c>
      <c r="E16" s="30" t="s">
        <v>31</v>
      </c>
      <c r="F16" s="5" t="s">
        <v>15</v>
      </c>
      <c r="G16" s="6">
        <v>8</v>
      </c>
      <c r="H16" s="32">
        <v>15</v>
      </c>
      <c r="I16" s="32">
        <f>0.7*H16</f>
        <v>10.5</v>
      </c>
      <c r="J16" s="2">
        <v>90</v>
      </c>
      <c r="K16" s="31">
        <f>(G16*J16)+(G17*J17)+(G18*J18)+(G19*J19)+(G20*J20)</f>
        <v>1291.25</v>
      </c>
      <c r="L16" s="34">
        <f>K16/100</f>
        <v>12.9125</v>
      </c>
      <c r="M16" s="19"/>
    </row>
    <row r="17" spans="1:13" x14ac:dyDescent="0.35">
      <c r="A17" s="30"/>
      <c r="B17" s="30"/>
      <c r="C17" s="30"/>
      <c r="D17" s="30"/>
      <c r="E17" s="30"/>
      <c r="F17" s="10" t="s">
        <v>25</v>
      </c>
      <c r="G17" s="8">
        <v>3.5</v>
      </c>
      <c r="H17" s="32"/>
      <c r="I17" s="32"/>
      <c r="J17" s="8">
        <v>85</v>
      </c>
      <c r="K17" s="31"/>
      <c r="L17" s="34"/>
      <c r="M17" s="19"/>
    </row>
    <row r="18" spans="1:13" x14ac:dyDescent="0.35">
      <c r="A18" s="30"/>
      <c r="B18" s="30"/>
      <c r="C18" s="30"/>
      <c r="D18" s="30"/>
      <c r="E18" s="30"/>
      <c r="F18" s="10" t="s">
        <v>16</v>
      </c>
      <c r="G18" s="8">
        <v>2</v>
      </c>
      <c r="H18" s="32"/>
      <c r="I18" s="32"/>
      <c r="J18" s="8">
        <v>75</v>
      </c>
      <c r="K18" s="31"/>
      <c r="L18" s="34"/>
      <c r="M18" s="19"/>
    </row>
    <row r="19" spans="1:13" x14ac:dyDescent="0.35">
      <c r="A19" s="30"/>
      <c r="B19" s="30"/>
      <c r="C19" s="30"/>
      <c r="D19" s="30"/>
      <c r="E19" s="30"/>
      <c r="F19" s="10" t="s">
        <v>17</v>
      </c>
      <c r="G19" s="8">
        <v>0.75</v>
      </c>
      <c r="H19" s="32"/>
      <c r="I19" s="32"/>
      <c r="J19" s="8">
        <v>85</v>
      </c>
      <c r="K19" s="31"/>
      <c r="L19" s="34"/>
      <c r="M19" s="19"/>
    </row>
    <row r="20" spans="1:13" x14ac:dyDescent="0.35">
      <c r="A20" s="30"/>
      <c r="B20" s="30"/>
      <c r="C20" s="30"/>
      <c r="D20" s="30"/>
      <c r="E20" s="30"/>
      <c r="F20" s="10" t="s">
        <v>18</v>
      </c>
      <c r="G20" s="8">
        <v>0.75</v>
      </c>
      <c r="H20" s="32"/>
      <c r="I20" s="32"/>
      <c r="J20" s="8">
        <v>80</v>
      </c>
      <c r="K20" s="31"/>
      <c r="L20" s="34"/>
      <c r="M20" s="19"/>
    </row>
    <row r="21" spans="1:13" x14ac:dyDescent="0.35">
      <c r="A21" s="30"/>
      <c r="B21" s="30"/>
      <c r="C21" s="30"/>
      <c r="D21" s="30"/>
      <c r="E21" s="30"/>
      <c r="F21" s="17"/>
      <c r="G21" s="16"/>
      <c r="H21" s="32"/>
      <c r="I21" s="32"/>
      <c r="J21" s="2"/>
      <c r="K21" s="31"/>
      <c r="L21" s="34"/>
      <c r="M21" s="19"/>
    </row>
    <row r="22" spans="1:13" x14ac:dyDescent="0.35">
      <c r="A22" s="29">
        <v>3.4</v>
      </c>
      <c r="B22" s="30" t="s">
        <v>29</v>
      </c>
      <c r="C22" s="30">
        <v>3</v>
      </c>
      <c r="D22" s="30">
        <v>2</v>
      </c>
      <c r="E22" s="30" t="s">
        <v>31</v>
      </c>
      <c r="F22" s="5" t="s">
        <v>15</v>
      </c>
      <c r="G22" s="6">
        <v>8</v>
      </c>
      <c r="H22" s="30">
        <v>15</v>
      </c>
      <c r="I22" s="32">
        <f>0.7*H22</f>
        <v>10.5</v>
      </c>
      <c r="J22" s="2">
        <v>90</v>
      </c>
      <c r="K22" s="31">
        <f>(G22*J22)+(G23*J23)+(G24*J24)+(G25*J25)+(G26*J26)</f>
        <v>1291.25</v>
      </c>
      <c r="L22" s="33">
        <f>K22/100</f>
        <v>12.9125</v>
      </c>
      <c r="M22" s="19"/>
    </row>
    <row r="23" spans="1:13" x14ac:dyDescent="0.35">
      <c r="A23" s="30"/>
      <c r="B23" s="30"/>
      <c r="C23" s="30"/>
      <c r="D23" s="30"/>
      <c r="E23" s="30"/>
      <c r="F23" s="10" t="s">
        <v>25</v>
      </c>
      <c r="G23" s="8">
        <v>3.5</v>
      </c>
      <c r="H23" s="30"/>
      <c r="I23" s="32"/>
      <c r="J23" s="8">
        <v>85</v>
      </c>
      <c r="K23" s="31"/>
      <c r="L23" s="33"/>
      <c r="M23" s="19"/>
    </row>
    <row r="24" spans="1:13" x14ac:dyDescent="0.35">
      <c r="A24" s="30"/>
      <c r="B24" s="30"/>
      <c r="C24" s="30"/>
      <c r="D24" s="30"/>
      <c r="E24" s="30"/>
      <c r="F24" s="10" t="s">
        <v>16</v>
      </c>
      <c r="G24" s="8">
        <v>2</v>
      </c>
      <c r="H24" s="30"/>
      <c r="I24" s="32"/>
      <c r="J24" s="8">
        <v>75</v>
      </c>
      <c r="K24" s="31"/>
      <c r="L24" s="33"/>
      <c r="M24" s="19"/>
    </row>
    <row r="25" spans="1:13" x14ac:dyDescent="0.35">
      <c r="A25" s="30"/>
      <c r="B25" s="30"/>
      <c r="C25" s="30"/>
      <c r="D25" s="30"/>
      <c r="E25" s="30"/>
      <c r="F25" s="10" t="s">
        <v>17</v>
      </c>
      <c r="G25" s="8">
        <v>0.75</v>
      </c>
      <c r="H25" s="30"/>
      <c r="I25" s="32"/>
      <c r="J25" s="8">
        <v>85</v>
      </c>
      <c r="K25" s="31"/>
      <c r="L25" s="33"/>
      <c r="M25" s="19"/>
    </row>
    <row r="26" spans="1:13" x14ac:dyDescent="0.35">
      <c r="A26" s="30"/>
      <c r="B26" s="30"/>
      <c r="C26" s="30"/>
      <c r="D26" s="30"/>
      <c r="E26" s="30"/>
      <c r="F26" s="10" t="s">
        <v>18</v>
      </c>
      <c r="G26" s="8">
        <v>0.75</v>
      </c>
      <c r="H26" s="30"/>
      <c r="I26" s="32"/>
      <c r="J26" s="8">
        <v>80</v>
      </c>
      <c r="K26" s="31"/>
      <c r="L26" s="33"/>
      <c r="M26" s="19"/>
    </row>
    <row r="27" spans="1:13" x14ac:dyDescent="0.35">
      <c r="A27" s="30"/>
      <c r="B27" s="30"/>
      <c r="C27" s="30"/>
      <c r="D27" s="30"/>
      <c r="E27" s="30"/>
      <c r="F27" s="17"/>
      <c r="G27" s="16"/>
      <c r="H27" s="30"/>
      <c r="I27" s="32"/>
      <c r="J27" s="2"/>
      <c r="K27" s="31"/>
      <c r="L27" s="33"/>
      <c r="M27" s="19"/>
    </row>
    <row r="28" spans="1:13" x14ac:dyDescent="0.35">
      <c r="A28" s="29">
        <v>5.6</v>
      </c>
      <c r="B28" s="30" t="s">
        <v>29</v>
      </c>
      <c r="C28" s="30">
        <v>3</v>
      </c>
      <c r="D28" s="30">
        <v>3</v>
      </c>
      <c r="E28" s="30" t="s">
        <v>31</v>
      </c>
      <c r="F28" s="5" t="s">
        <v>15</v>
      </c>
      <c r="G28" s="6">
        <v>8</v>
      </c>
      <c r="H28" s="30">
        <v>15</v>
      </c>
      <c r="I28" s="32">
        <f>0.7*H28</f>
        <v>10.5</v>
      </c>
      <c r="J28" s="2">
        <v>90</v>
      </c>
      <c r="K28" s="31">
        <f>(G28*J28)+(G29*J29)+(G30*J30)+(G31*J31)+(G32*J32)</f>
        <v>1291.25</v>
      </c>
      <c r="L28" s="33">
        <f>K28/100</f>
        <v>12.9125</v>
      </c>
      <c r="M28" s="19"/>
    </row>
    <row r="29" spans="1:13" x14ac:dyDescent="0.35">
      <c r="A29" s="30"/>
      <c r="B29" s="30"/>
      <c r="C29" s="30"/>
      <c r="D29" s="30"/>
      <c r="E29" s="30"/>
      <c r="F29" s="10" t="s">
        <v>25</v>
      </c>
      <c r="G29" s="8">
        <v>3.5</v>
      </c>
      <c r="H29" s="30"/>
      <c r="I29" s="32"/>
      <c r="J29" s="8">
        <v>85</v>
      </c>
      <c r="K29" s="31"/>
      <c r="L29" s="33"/>
      <c r="M29" s="19"/>
    </row>
    <row r="30" spans="1:13" x14ac:dyDescent="0.35">
      <c r="A30" s="30"/>
      <c r="B30" s="30"/>
      <c r="C30" s="30"/>
      <c r="D30" s="30"/>
      <c r="E30" s="30"/>
      <c r="F30" s="10" t="s">
        <v>16</v>
      </c>
      <c r="G30" s="8">
        <v>2</v>
      </c>
      <c r="H30" s="30"/>
      <c r="I30" s="32"/>
      <c r="J30" s="8">
        <v>75</v>
      </c>
      <c r="K30" s="31"/>
      <c r="L30" s="33"/>
      <c r="M30" s="19"/>
    </row>
    <row r="31" spans="1:13" x14ac:dyDescent="0.35">
      <c r="A31" s="30"/>
      <c r="B31" s="30"/>
      <c r="C31" s="30"/>
      <c r="D31" s="30"/>
      <c r="E31" s="30"/>
      <c r="F31" s="10" t="s">
        <v>17</v>
      </c>
      <c r="G31" s="8">
        <v>0.75</v>
      </c>
      <c r="H31" s="30"/>
      <c r="I31" s="32"/>
      <c r="J31" s="8">
        <v>85</v>
      </c>
      <c r="K31" s="31"/>
      <c r="L31" s="33"/>
      <c r="M31" s="19"/>
    </row>
    <row r="32" spans="1:13" x14ac:dyDescent="0.35">
      <c r="A32" s="30"/>
      <c r="B32" s="30"/>
      <c r="C32" s="30"/>
      <c r="D32" s="30"/>
      <c r="E32" s="30"/>
      <c r="F32" s="10" t="s">
        <v>18</v>
      </c>
      <c r="G32" s="8">
        <v>0.75</v>
      </c>
      <c r="H32" s="30"/>
      <c r="I32" s="32"/>
      <c r="J32" s="8">
        <v>80</v>
      </c>
      <c r="K32" s="31"/>
      <c r="L32" s="33"/>
      <c r="M32" s="19"/>
    </row>
    <row r="33" spans="1:13" x14ac:dyDescent="0.35">
      <c r="A33" s="30"/>
      <c r="B33" s="30"/>
      <c r="C33" s="30"/>
      <c r="D33" s="30"/>
      <c r="E33" s="30"/>
      <c r="F33" s="17"/>
      <c r="G33" s="16"/>
      <c r="H33" s="30"/>
      <c r="I33" s="32"/>
      <c r="J33" s="2"/>
      <c r="K33" s="31"/>
      <c r="L33" s="33"/>
      <c r="M33" s="19"/>
    </row>
    <row r="34" spans="1:13" x14ac:dyDescent="0.35">
      <c r="A34" s="29">
        <v>7</v>
      </c>
      <c r="B34" s="30" t="s">
        <v>29</v>
      </c>
      <c r="C34" s="30">
        <v>3</v>
      </c>
      <c r="D34" s="30">
        <v>4</v>
      </c>
      <c r="E34" s="30" t="s">
        <v>31</v>
      </c>
      <c r="F34" s="5" t="s">
        <v>15</v>
      </c>
      <c r="G34" s="6">
        <v>7</v>
      </c>
      <c r="H34" s="30">
        <v>7.5</v>
      </c>
      <c r="I34" s="32">
        <f>0.7*H34</f>
        <v>5.25</v>
      </c>
      <c r="J34" s="2">
        <v>90</v>
      </c>
      <c r="K34" s="31">
        <f>(G34*J34)+(G35*J35)+(G36*J36)+(G37*J37)+(G38*J38)</f>
        <v>968.75</v>
      </c>
      <c r="L34" s="37">
        <f>K34/100</f>
        <v>9.6875</v>
      </c>
      <c r="M34" s="19"/>
    </row>
    <row r="35" spans="1:13" x14ac:dyDescent="0.35">
      <c r="A35" s="30"/>
      <c r="B35" s="30"/>
      <c r="C35" s="30"/>
      <c r="D35" s="30"/>
      <c r="E35" s="30"/>
      <c r="F35" s="10" t="s">
        <v>25</v>
      </c>
      <c r="G35" s="8">
        <v>3.5</v>
      </c>
      <c r="H35" s="30"/>
      <c r="I35" s="32"/>
      <c r="J35" s="8">
        <v>85</v>
      </c>
      <c r="K35" s="31"/>
      <c r="L35" s="38"/>
      <c r="M35" s="19"/>
    </row>
    <row r="36" spans="1:13" x14ac:dyDescent="0.35">
      <c r="A36" s="30"/>
      <c r="B36" s="30"/>
      <c r="C36" s="30"/>
      <c r="D36" s="30"/>
      <c r="E36" s="30"/>
      <c r="F36" s="10" t="s">
        <v>16</v>
      </c>
      <c r="G36" s="8"/>
      <c r="H36" s="30"/>
      <c r="I36" s="32"/>
      <c r="J36" s="8">
        <v>0</v>
      </c>
      <c r="K36" s="31"/>
      <c r="L36" s="38"/>
      <c r="M36" s="19"/>
    </row>
    <row r="37" spans="1:13" x14ac:dyDescent="0.35">
      <c r="A37" s="30"/>
      <c r="B37" s="30"/>
      <c r="C37" s="30"/>
      <c r="D37" s="30"/>
      <c r="E37" s="30"/>
      <c r="F37" s="10" t="s">
        <v>17</v>
      </c>
      <c r="G37" s="8">
        <v>0.25</v>
      </c>
      <c r="H37" s="30"/>
      <c r="I37" s="32"/>
      <c r="J37" s="8">
        <v>85</v>
      </c>
      <c r="K37" s="31"/>
      <c r="L37" s="38"/>
      <c r="M37" s="19"/>
    </row>
    <row r="38" spans="1:13" x14ac:dyDescent="0.35">
      <c r="A38" s="30"/>
      <c r="B38" s="30"/>
      <c r="C38" s="30"/>
      <c r="D38" s="30"/>
      <c r="E38" s="30"/>
      <c r="F38" s="10" t="s">
        <v>18</v>
      </c>
      <c r="G38" s="8">
        <v>0.25</v>
      </c>
      <c r="H38" s="30"/>
      <c r="I38" s="32"/>
      <c r="J38" s="8">
        <v>80</v>
      </c>
      <c r="K38" s="31"/>
      <c r="L38" s="38"/>
      <c r="M38" s="19"/>
    </row>
    <row r="39" spans="1:13" x14ac:dyDescent="0.35">
      <c r="A39" s="30"/>
      <c r="B39" s="30"/>
      <c r="C39" s="30"/>
      <c r="D39" s="30"/>
      <c r="E39" s="30"/>
      <c r="F39" s="17" t="s">
        <v>19</v>
      </c>
      <c r="G39" s="16"/>
      <c r="H39" s="30"/>
      <c r="I39" s="32"/>
      <c r="J39" s="2"/>
      <c r="K39" s="31"/>
      <c r="L39" s="39"/>
      <c r="M39" s="19"/>
    </row>
    <row r="40" spans="1:13" x14ac:dyDescent="0.35">
      <c r="A40" s="11">
        <v>8</v>
      </c>
      <c r="B40" s="20" t="s">
        <v>15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2"/>
    </row>
    <row r="41" spans="1:13" x14ac:dyDescent="0.35">
      <c r="A41" s="29" t="s">
        <v>28</v>
      </c>
      <c r="B41" s="30" t="s">
        <v>29</v>
      </c>
      <c r="C41" s="30">
        <v>4</v>
      </c>
      <c r="D41" s="30">
        <v>5</v>
      </c>
      <c r="E41" s="30" t="s">
        <v>14</v>
      </c>
      <c r="F41" s="5"/>
      <c r="G41" s="6"/>
      <c r="H41" s="32">
        <f>SUM(G41:G46)</f>
        <v>10</v>
      </c>
      <c r="I41" s="32">
        <f>0.7*H41</f>
        <v>7</v>
      </c>
      <c r="J41" s="2"/>
      <c r="K41" s="31">
        <f>(G41*J41)+(G42*J42)+(G43*J43)+(G44*J44)+(G45*J45)</f>
        <v>167.5</v>
      </c>
      <c r="L41" s="18">
        <f>K41/100</f>
        <v>1.675</v>
      </c>
      <c r="M41" s="19"/>
    </row>
    <row r="42" spans="1:13" x14ac:dyDescent="0.35">
      <c r="A42" s="30"/>
      <c r="B42" s="30"/>
      <c r="C42" s="30"/>
      <c r="D42" s="30"/>
      <c r="E42" s="30"/>
      <c r="F42" s="10" t="s">
        <v>25</v>
      </c>
      <c r="G42" s="8">
        <v>1</v>
      </c>
      <c r="H42" s="32"/>
      <c r="I42" s="32"/>
      <c r="J42" s="8">
        <v>85</v>
      </c>
      <c r="K42" s="31"/>
      <c r="L42" s="18"/>
      <c r="M42" s="19"/>
    </row>
    <row r="43" spans="1:13" x14ac:dyDescent="0.35">
      <c r="A43" s="30"/>
      <c r="B43" s="30"/>
      <c r="C43" s="30"/>
      <c r="D43" s="30"/>
      <c r="E43" s="30"/>
      <c r="F43" s="10" t="s">
        <v>16</v>
      </c>
      <c r="G43" s="8"/>
      <c r="H43" s="32"/>
      <c r="I43" s="32"/>
      <c r="J43" s="8">
        <v>0</v>
      </c>
      <c r="K43" s="31"/>
      <c r="L43" s="18"/>
      <c r="M43" s="19"/>
    </row>
    <row r="44" spans="1:13" x14ac:dyDescent="0.35">
      <c r="A44" s="30"/>
      <c r="B44" s="30"/>
      <c r="C44" s="30"/>
      <c r="D44" s="30"/>
      <c r="E44" s="30"/>
      <c r="F44" s="10" t="s">
        <v>17</v>
      </c>
      <c r="G44" s="8">
        <v>0.5</v>
      </c>
      <c r="H44" s="32"/>
      <c r="I44" s="32"/>
      <c r="J44" s="8">
        <v>85</v>
      </c>
      <c r="K44" s="31"/>
      <c r="L44" s="18"/>
      <c r="M44" s="19"/>
    </row>
    <row r="45" spans="1:13" x14ac:dyDescent="0.35">
      <c r="A45" s="30"/>
      <c r="B45" s="30"/>
      <c r="C45" s="30"/>
      <c r="D45" s="30"/>
      <c r="E45" s="30"/>
      <c r="F45" s="10" t="s">
        <v>18</v>
      </c>
      <c r="G45" s="8">
        <v>0.5</v>
      </c>
      <c r="H45" s="32"/>
      <c r="I45" s="32"/>
      <c r="J45" s="8">
        <v>80</v>
      </c>
      <c r="K45" s="31"/>
      <c r="L45" s="18"/>
      <c r="M45" s="19"/>
    </row>
    <row r="46" spans="1:13" x14ac:dyDescent="0.35">
      <c r="A46" s="30"/>
      <c r="B46" s="30"/>
      <c r="C46" s="30"/>
      <c r="D46" s="30"/>
      <c r="E46" s="30"/>
      <c r="F46" s="17" t="s">
        <v>19</v>
      </c>
      <c r="G46" s="16">
        <v>8</v>
      </c>
      <c r="H46" s="32"/>
      <c r="I46" s="32"/>
      <c r="J46" s="2">
        <v>60</v>
      </c>
      <c r="K46" s="31"/>
      <c r="L46" s="18"/>
      <c r="M46" s="19"/>
    </row>
    <row r="47" spans="1:13" x14ac:dyDescent="0.35">
      <c r="A47" s="29" t="s">
        <v>32</v>
      </c>
      <c r="B47" s="30" t="s">
        <v>29</v>
      </c>
      <c r="C47" s="30">
        <v>4</v>
      </c>
      <c r="D47" s="30">
        <v>6</v>
      </c>
      <c r="E47" s="30" t="s">
        <v>14</v>
      </c>
      <c r="F47" s="5"/>
      <c r="G47" s="6"/>
      <c r="H47" s="30">
        <v>15</v>
      </c>
      <c r="I47" s="30">
        <f>0.7*H47</f>
        <v>10.5</v>
      </c>
      <c r="J47" s="2"/>
      <c r="K47" s="31">
        <f>(G47*J47)+(G48*J48)+(G49*J49)+(G50*J50)+(G51*J51)</f>
        <v>571.25</v>
      </c>
      <c r="L47" s="18">
        <f>K47/100</f>
        <v>5.7125000000000004</v>
      </c>
      <c r="M47" s="19"/>
    </row>
    <row r="48" spans="1:13" x14ac:dyDescent="0.35">
      <c r="A48" s="30"/>
      <c r="B48" s="30"/>
      <c r="C48" s="30"/>
      <c r="D48" s="30"/>
      <c r="E48" s="30"/>
      <c r="F48" s="10" t="s">
        <v>25</v>
      </c>
      <c r="G48" s="8">
        <v>3.5</v>
      </c>
      <c r="H48" s="30"/>
      <c r="I48" s="30"/>
      <c r="J48" s="8">
        <v>85</v>
      </c>
      <c r="K48" s="31"/>
      <c r="L48" s="18"/>
      <c r="M48" s="19"/>
    </row>
    <row r="49" spans="1:13" x14ac:dyDescent="0.35">
      <c r="A49" s="30"/>
      <c r="B49" s="30"/>
      <c r="C49" s="30"/>
      <c r="D49" s="30"/>
      <c r="E49" s="30"/>
      <c r="F49" s="10" t="s">
        <v>16</v>
      </c>
      <c r="G49" s="8">
        <v>2</v>
      </c>
      <c r="H49" s="30"/>
      <c r="I49" s="30"/>
      <c r="J49" s="8">
        <v>75</v>
      </c>
      <c r="K49" s="31"/>
      <c r="L49" s="18"/>
      <c r="M49" s="19"/>
    </row>
    <row r="50" spans="1:13" x14ac:dyDescent="0.35">
      <c r="A50" s="30"/>
      <c r="B50" s="30"/>
      <c r="C50" s="30"/>
      <c r="D50" s="30"/>
      <c r="E50" s="30"/>
      <c r="F50" s="10" t="s">
        <v>17</v>
      </c>
      <c r="G50" s="8">
        <v>0.75</v>
      </c>
      <c r="H50" s="30"/>
      <c r="I50" s="30"/>
      <c r="J50" s="8">
        <v>85</v>
      </c>
      <c r="K50" s="31"/>
      <c r="L50" s="18"/>
      <c r="M50" s="19"/>
    </row>
    <row r="51" spans="1:13" x14ac:dyDescent="0.35">
      <c r="A51" s="30"/>
      <c r="B51" s="30"/>
      <c r="C51" s="30"/>
      <c r="D51" s="30"/>
      <c r="E51" s="30"/>
      <c r="F51" s="10" t="s">
        <v>18</v>
      </c>
      <c r="G51" s="8">
        <v>0.75</v>
      </c>
      <c r="H51" s="30"/>
      <c r="I51" s="30"/>
      <c r="J51" s="8">
        <v>80</v>
      </c>
      <c r="K51" s="31"/>
      <c r="L51" s="18"/>
      <c r="M51" s="19"/>
    </row>
    <row r="52" spans="1:13" x14ac:dyDescent="0.35">
      <c r="A52" s="30"/>
      <c r="B52" s="30"/>
      <c r="C52" s="30"/>
      <c r="D52" s="30"/>
      <c r="E52" s="30"/>
      <c r="F52" s="17" t="s">
        <v>19</v>
      </c>
      <c r="G52" s="16">
        <v>8</v>
      </c>
      <c r="H52" s="30"/>
      <c r="I52" s="30"/>
      <c r="J52" s="8">
        <v>60</v>
      </c>
      <c r="K52" s="31"/>
      <c r="L52" s="18"/>
      <c r="M52" s="19"/>
    </row>
    <row r="53" spans="1:13" x14ac:dyDescent="0.35">
      <c r="A53" s="29" t="s">
        <v>33</v>
      </c>
      <c r="B53" s="30" t="s">
        <v>29</v>
      </c>
      <c r="C53" s="30">
        <v>4</v>
      </c>
      <c r="D53" s="30">
        <v>7</v>
      </c>
      <c r="E53" s="30" t="s">
        <v>14</v>
      </c>
      <c r="F53" s="5"/>
      <c r="G53" s="6"/>
      <c r="H53" s="30">
        <v>15</v>
      </c>
      <c r="I53" s="30">
        <f>0.7*H53</f>
        <v>10.5</v>
      </c>
      <c r="J53" s="2"/>
      <c r="K53" s="31">
        <f>(G53*J53)+(G54*J54)+(G55*J55)+(G56*J56)+(G57*J57)</f>
        <v>571.25</v>
      </c>
      <c r="L53" s="18">
        <f>K53/100</f>
        <v>5.7125000000000004</v>
      </c>
      <c r="M53" s="19"/>
    </row>
    <row r="54" spans="1:13" x14ac:dyDescent="0.35">
      <c r="A54" s="30"/>
      <c r="B54" s="30"/>
      <c r="C54" s="30"/>
      <c r="D54" s="30"/>
      <c r="E54" s="30"/>
      <c r="F54" s="10" t="s">
        <v>25</v>
      </c>
      <c r="G54" s="8">
        <v>3.5</v>
      </c>
      <c r="H54" s="30"/>
      <c r="I54" s="30"/>
      <c r="J54" s="8">
        <v>85</v>
      </c>
      <c r="K54" s="31"/>
      <c r="L54" s="18"/>
      <c r="M54" s="19"/>
    </row>
    <row r="55" spans="1:13" x14ac:dyDescent="0.35">
      <c r="A55" s="30"/>
      <c r="B55" s="30"/>
      <c r="C55" s="30"/>
      <c r="D55" s="30"/>
      <c r="E55" s="30"/>
      <c r="F55" s="10" t="s">
        <v>16</v>
      </c>
      <c r="G55" s="8">
        <v>2</v>
      </c>
      <c r="H55" s="30"/>
      <c r="I55" s="30"/>
      <c r="J55" s="8">
        <v>75</v>
      </c>
      <c r="K55" s="31"/>
      <c r="L55" s="18"/>
      <c r="M55" s="19"/>
    </row>
    <row r="56" spans="1:13" x14ac:dyDescent="0.35">
      <c r="A56" s="30"/>
      <c r="B56" s="30"/>
      <c r="C56" s="30"/>
      <c r="D56" s="30"/>
      <c r="E56" s="30"/>
      <c r="F56" s="10" t="s">
        <v>17</v>
      </c>
      <c r="G56" s="8">
        <v>0.75</v>
      </c>
      <c r="H56" s="30"/>
      <c r="I56" s="30"/>
      <c r="J56" s="8">
        <v>85</v>
      </c>
      <c r="K56" s="31"/>
      <c r="L56" s="18"/>
      <c r="M56" s="19"/>
    </row>
    <row r="57" spans="1:13" x14ac:dyDescent="0.35">
      <c r="A57" s="30"/>
      <c r="B57" s="30"/>
      <c r="C57" s="30"/>
      <c r="D57" s="30"/>
      <c r="E57" s="30"/>
      <c r="F57" s="10" t="s">
        <v>18</v>
      </c>
      <c r="G57" s="8">
        <v>0.75</v>
      </c>
      <c r="H57" s="30"/>
      <c r="I57" s="30"/>
      <c r="J57" s="8">
        <v>80</v>
      </c>
      <c r="K57" s="31"/>
      <c r="L57" s="18"/>
      <c r="M57" s="19"/>
    </row>
    <row r="58" spans="1:13" x14ac:dyDescent="0.35">
      <c r="A58" s="30"/>
      <c r="B58" s="30"/>
      <c r="C58" s="30"/>
      <c r="D58" s="30"/>
      <c r="E58" s="30"/>
      <c r="F58" s="17" t="s">
        <v>19</v>
      </c>
      <c r="G58" s="16">
        <v>8</v>
      </c>
      <c r="H58" s="30"/>
      <c r="I58" s="30"/>
      <c r="J58" s="8">
        <v>60</v>
      </c>
      <c r="K58" s="31"/>
      <c r="L58" s="18"/>
      <c r="M58" s="19"/>
    </row>
    <row r="59" spans="1:13" x14ac:dyDescent="0.35">
      <c r="A59" s="29">
        <v>15</v>
      </c>
      <c r="B59" s="30" t="s">
        <v>29</v>
      </c>
      <c r="C59" s="30">
        <v>5</v>
      </c>
      <c r="D59" s="30">
        <v>8</v>
      </c>
      <c r="E59" s="30" t="s">
        <v>14</v>
      </c>
      <c r="F59" s="5"/>
      <c r="G59" s="6"/>
      <c r="H59" s="30">
        <v>7.5</v>
      </c>
      <c r="I59" s="30">
        <f>0.7*H59</f>
        <v>5.25</v>
      </c>
      <c r="J59" s="2">
        <v>0</v>
      </c>
      <c r="K59" s="31">
        <f>(G59*J59)+(G60*J60)+(G61*J61)+(G62*J62)+(G63*J63)</f>
        <v>41.25</v>
      </c>
      <c r="L59" s="18">
        <f>K59/100</f>
        <v>0.41249999999999998</v>
      </c>
      <c r="M59" s="19"/>
    </row>
    <row r="60" spans="1:13" x14ac:dyDescent="0.35">
      <c r="A60" s="30"/>
      <c r="B60" s="30"/>
      <c r="C60" s="30"/>
      <c r="D60" s="30"/>
      <c r="E60" s="30"/>
      <c r="F60" s="10" t="s">
        <v>25</v>
      </c>
      <c r="G60" s="8"/>
      <c r="H60" s="30"/>
      <c r="I60" s="30"/>
      <c r="J60" s="8">
        <v>0</v>
      </c>
      <c r="K60" s="31"/>
      <c r="L60" s="18"/>
      <c r="M60" s="19"/>
    </row>
    <row r="61" spans="1:13" x14ac:dyDescent="0.35">
      <c r="A61" s="30"/>
      <c r="B61" s="30"/>
      <c r="C61" s="30"/>
      <c r="D61" s="30"/>
      <c r="E61" s="30"/>
      <c r="F61" s="10" t="s">
        <v>16</v>
      </c>
      <c r="G61" s="8"/>
      <c r="H61" s="30"/>
      <c r="I61" s="30"/>
      <c r="J61" s="8"/>
      <c r="K61" s="31"/>
      <c r="L61" s="18"/>
      <c r="M61" s="19"/>
    </row>
    <row r="62" spans="1:13" x14ac:dyDescent="0.35">
      <c r="A62" s="30"/>
      <c r="B62" s="30"/>
      <c r="C62" s="30"/>
      <c r="D62" s="30"/>
      <c r="E62" s="30"/>
      <c r="F62" s="10" t="s">
        <v>17</v>
      </c>
      <c r="G62" s="8">
        <v>0.25</v>
      </c>
      <c r="H62" s="30"/>
      <c r="I62" s="30"/>
      <c r="J62" s="8">
        <v>85</v>
      </c>
      <c r="K62" s="31"/>
      <c r="L62" s="18"/>
      <c r="M62" s="19"/>
    </row>
    <row r="63" spans="1:13" x14ac:dyDescent="0.35">
      <c r="A63" s="30"/>
      <c r="B63" s="30"/>
      <c r="C63" s="30"/>
      <c r="D63" s="30"/>
      <c r="E63" s="30"/>
      <c r="F63" s="10" t="s">
        <v>18</v>
      </c>
      <c r="G63" s="8">
        <v>0.25</v>
      </c>
      <c r="H63" s="30"/>
      <c r="I63" s="30"/>
      <c r="J63" s="8">
        <v>80</v>
      </c>
      <c r="K63" s="31"/>
      <c r="L63" s="18"/>
      <c r="M63" s="19"/>
    </row>
    <row r="64" spans="1:13" x14ac:dyDescent="0.35">
      <c r="A64" s="30"/>
      <c r="B64" s="30"/>
      <c r="C64" s="30"/>
      <c r="D64" s="30"/>
      <c r="E64" s="30"/>
      <c r="F64" s="17" t="s">
        <v>19</v>
      </c>
      <c r="G64" s="16">
        <v>7</v>
      </c>
      <c r="H64" s="30"/>
      <c r="I64" s="30"/>
      <c r="J64" s="8">
        <v>60</v>
      </c>
      <c r="K64" s="31"/>
      <c r="L64" s="18"/>
      <c r="M64" s="19"/>
    </row>
    <row r="65" spans="1:13" x14ac:dyDescent="0.35">
      <c r="A65" s="11">
        <v>16</v>
      </c>
      <c r="B65" s="20" t="s">
        <v>19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2"/>
    </row>
    <row r="66" spans="1:13" x14ac:dyDescent="0.35">
      <c r="A66" s="23" t="s">
        <v>20</v>
      </c>
      <c r="B66" s="24"/>
      <c r="C66" s="24"/>
      <c r="D66" s="24"/>
      <c r="E66" s="24"/>
      <c r="F66" s="24"/>
      <c r="G66" s="25"/>
      <c r="H66" s="12">
        <f>SUM(H10:H64)</f>
        <v>115</v>
      </c>
      <c r="I66" s="12">
        <f>SUM(I10:I64)</f>
        <v>80.5</v>
      </c>
      <c r="J66" s="12">
        <f>SUM(J10:J64)</f>
        <v>3305</v>
      </c>
      <c r="K66" s="13">
        <f>SUM(K10:K64)</f>
        <v>7485</v>
      </c>
      <c r="L66" s="9">
        <f>SUM(L10:L64)</f>
        <v>74.849999999999994</v>
      </c>
      <c r="M66" s="5"/>
    </row>
    <row r="67" spans="1:13" x14ac:dyDescent="0.35">
      <c r="A67" s="26" t="s">
        <v>21</v>
      </c>
      <c r="B67" s="27"/>
      <c r="C67" s="27"/>
      <c r="D67" s="27"/>
      <c r="E67" s="27"/>
      <c r="F67" s="27"/>
      <c r="G67" s="27"/>
      <c r="H67" s="27"/>
      <c r="I67" s="27"/>
      <c r="J67" s="27"/>
      <c r="K67" s="28"/>
      <c r="L67" s="14" t="s">
        <v>75</v>
      </c>
      <c r="M67" s="14"/>
    </row>
    <row r="68" spans="1:13" x14ac:dyDescent="0.35">
      <c r="A68" s="15"/>
      <c r="G68" s="15"/>
    </row>
    <row r="69" spans="1:13" x14ac:dyDescent="0.35">
      <c r="A69" s="15"/>
      <c r="G69" s="15"/>
      <c r="J69" t="s">
        <v>22</v>
      </c>
    </row>
    <row r="70" spans="1:13" x14ac:dyDescent="0.35">
      <c r="A70" s="15"/>
      <c r="G70" s="15"/>
      <c r="J70" s="6" t="s">
        <v>51</v>
      </c>
      <c r="K70" s="6" t="s">
        <v>52</v>
      </c>
      <c r="L70" s="6" t="s">
        <v>53</v>
      </c>
    </row>
    <row r="71" spans="1:13" x14ac:dyDescent="0.35">
      <c r="A71" s="15"/>
      <c r="G71" s="15"/>
      <c r="J71" s="6" t="s">
        <v>54</v>
      </c>
      <c r="K71" s="6" t="s">
        <v>55</v>
      </c>
      <c r="L71" s="6">
        <v>4</v>
      </c>
    </row>
    <row r="72" spans="1:13" x14ac:dyDescent="0.35">
      <c r="A72" s="15"/>
      <c r="G72" s="15"/>
      <c r="J72" s="6" t="s">
        <v>56</v>
      </c>
      <c r="K72" s="6" t="s">
        <v>57</v>
      </c>
      <c r="L72" s="6">
        <v>3.7</v>
      </c>
    </row>
    <row r="73" spans="1:13" x14ac:dyDescent="0.35">
      <c r="A73" s="15"/>
      <c r="G73" s="15"/>
      <c r="J73" s="6" t="s">
        <v>58</v>
      </c>
      <c r="K73" s="6" t="s">
        <v>59</v>
      </c>
      <c r="L73" s="6">
        <v>3.3</v>
      </c>
    </row>
    <row r="74" spans="1:13" x14ac:dyDescent="0.35">
      <c r="A74" s="15"/>
      <c r="G74" s="15"/>
      <c r="J74" s="6" t="s">
        <v>60</v>
      </c>
      <c r="K74" s="6" t="s">
        <v>61</v>
      </c>
      <c r="L74" s="6">
        <v>3</v>
      </c>
    </row>
    <row r="75" spans="1:13" x14ac:dyDescent="0.35">
      <c r="A75" s="15"/>
      <c r="G75" s="15"/>
      <c r="J75" s="6" t="s">
        <v>62</v>
      </c>
      <c r="K75" s="6" t="s">
        <v>63</v>
      </c>
      <c r="L75" s="6">
        <v>2.7</v>
      </c>
    </row>
    <row r="76" spans="1:13" x14ac:dyDescent="0.35">
      <c r="A76" s="15"/>
      <c r="G76" s="15"/>
      <c r="J76" s="6" t="s">
        <v>64</v>
      </c>
      <c r="K76" s="6" t="s">
        <v>65</v>
      </c>
      <c r="L76" s="6">
        <v>2.2999999999999998</v>
      </c>
    </row>
    <row r="77" spans="1:13" x14ac:dyDescent="0.35">
      <c r="A77" s="15"/>
      <c r="G77" s="15"/>
      <c r="J77" s="6" t="s">
        <v>66</v>
      </c>
      <c r="K77" s="6" t="s">
        <v>67</v>
      </c>
      <c r="L77" s="6">
        <v>2</v>
      </c>
    </row>
    <row r="78" spans="1:13" x14ac:dyDescent="0.35">
      <c r="A78" s="15"/>
      <c r="G78" s="15"/>
      <c r="J78" s="6" t="s">
        <v>68</v>
      </c>
      <c r="K78" s="6" t="s">
        <v>69</v>
      </c>
      <c r="L78" s="6">
        <v>1.7</v>
      </c>
    </row>
    <row r="79" spans="1:13" x14ac:dyDescent="0.35">
      <c r="A79" s="15"/>
      <c r="G79" s="15"/>
      <c r="J79" s="6" t="s">
        <v>70</v>
      </c>
      <c r="K79" s="6" t="s">
        <v>71</v>
      </c>
      <c r="L79" s="6">
        <v>1</v>
      </c>
    </row>
    <row r="80" spans="1:13" x14ac:dyDescent="0.35">
      <c r="A80" s="15"/>
      <c r="G80" s="15"/>
      <c r="J80" s="6" t="s">
        <v>72</v>
      </c>
      <c r="K80" s="6" t="s">
        <v>73</v>
      </c>
      <c r="L80" s="6">
        <v>0</v>
      </c>
    </row>
    <row r="81" customFormat="1" x14ac:dyDescent="0.35"/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9FF98-0F79-4E12-9E7D-A7B0E5277871}">
  <dimension ref="A1:M80"/>
  <sheetViews>
    <sheetView topLeftCell="A82" workbookViewId="0">
      <selection activeCell="J100" sqref="J100"/>
    </sheetView>
  </sheetViews>
  <sheetFormatPr defaultRowHeight="14.5" x14ac:dyDescent="0.35"/>
  <cols>
    <col min="5" max="5" width="12" customWidth="1"/>
    <col min="6" max="6" width="11.1796875" customWidth="1"/>
    <col min="10" max="10" width="14.1796875" customWidth="1"/>
    <col min="11" max="11" width="14" customWidth="1"/>
    <col min="12" max="12" width="12.453125" customWidth="1"/>
    <col min="13" max="13" width="35.54296875" customWidth="1"/>
  </cols>
  <sheetData>
    <row r="1" spans="1:13" x14ac:dyDescent="0.3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35">
      <c r="A2" s="35" t="s">
        <v>49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35">
      <c r="A3" s="35" t="s">
        <v>50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35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35">
      <c r="A5" s="35" t="s">
        <v>27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5">
      <c r="A6" s="15"/>
      <c r="G6" s="15"/>
    </row>
    <row r="7" spans="1:13" x14ac:dyDescent="0.35">
      <c r="A7" s="32" t="s">
        <v>0</v>
      </c>
      <c r="B7" s="32" t="s">
        <v>1</v>
      </c>
      <c r="C7" s="32" t="s">
        <v>2</v>
      </c>
      <c r="D7" s="32" t="s">
        <v>3</v>
      </c>
      <c r="E7" s="32" t="s">
        <v>4</v>
      </c>
      <c r="F7" s="32" t="s">
        <v>5</v>
      </c>
      <c r="G7" s="32"/>
      <c r="H7" s="32" t="s">
        <v>6</v>
      </c>
      <c r="I7" s="32" t="s">
        <v>7</v>
      </c>
      <c r="J7" s="32" t="s">
        <v>8</v>
      </c>
      <c r="K7" s="36" t="s">
        <v>9</v>
      </c>
      <c r="L7" s="36" t="s">
        <v>10</v>
      </c>
      <c r="M7" s="36" t="s">
        <v>11</v>
      </c>
    </row>
    <row r="8" spans="1:13" ht="29" x14ac:dyDescent="0.35">
      <c r="A8" s="32"/>
      <c r="B8" s="32"/>
      <c r="C8" s="32"/>
      <c r="D8" s="32"/>
      <c r="E8" s="32"/>
      <c r="F8" s="2" t="s">
        <v>12</v>
      </c>
      <c r="G8" s="8" t="s">
        <v>13</v>
      </c>
      <c r="H8" s="32"/>
      <c r="I8" s="32"/>
      <c r="J8" s="32"/>
      <c r="K8" s="36"/>
      <c r="L8" s="36"/>
      <c r="M8" s="36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9">
        <v>1</v>
      </c>
      <c r="B10" s="30" t="s">
        <v>29</v>
      </c>
      <c r="C10" s="30">
        <v>1</v>
      </c>
      <c r="D10" s="30">
        <v>1</v>
      </c>
      <c r="E10" s="30" t="s">
        <v>30</v>
      </c>
      <c r="F10" s="5" t="s">
        <v>15</v>
      </c>
      <c r="G10" s="6">
        <v>8</v>
      </c>
      <c r="H10" s="32">
        <v>15</v>
      </c>
      <c r="I10" s="32">
        <f>0.7*H10</f>
        <v>10.5</v>
      </c>
      <c r="J10" s="2">
        <v>30</v>
      </c>
      <c r="K10" s="31">
        <f>(G10*J10)+(G11*J11)+(G12*J12)+(G13*J13)+(G14*J14)</f>
        <v>701.25</v>
      </c>
      <c r="L10" s="18">
        <f>K10/100</f>
        <v>7.0125000000000002</v>
      </c>
      <c r="M10" s="19"/>
    </row>
    <row r="11" spans="1:13" x14ac:dyDescent="0.35">
      <c r="A11" s="30"/>
      <c r="B11" s="30"/>
      <c r="C11" s="30"/>
      <c r="D11" s="30"/>
      <c r="E11" s="30"/>
      <c r="F11" s="10" t="s">
        <v>25</v>
      </c>
      <c r="G11" s="8">
        <v>3.5</v>
      </c>
      <c r="H11" s="32"/>
      <c r="I11" s="32"/>
      <c r="J11" s="8">
        <v>70</v>
      </c>
      <c r="K11" s="31"/>
      <c r="L11" s="18"/>
      <c r="M11" s="19"/>
    </row>
    <row r="12" spans="1:13" x14ac:dyDescent="0.35">
      <c r="A12" s="30"/>
      <c r="B12" s="30"/>
      <c r="C12" s="30"/>
      <c r="D12" s="30"/>
      <c r="E12" s="30"/>
      <c r="F12" s="10" t="s">
        <v>16</v>
      </c>
      <c r="G12" s="8">
        <v>2</v>
      </c>
      <c r="H12" s="32"/>
      <c r="I12" s="32"/>
      <c r="J12" s="8">
        <v>50</v>
      </c>
      <c r="K12" s="31"/>
      <c r="L12" s="18"/>
      <c r="M12" s="19"/>
    </row>
    <row r="13" spans="1:13" x14ac:dyDescent="0.35">
      <c r="A13" s="30"/>
      <c r="B13" s="30"/>
      <c r="C13" s="30"/>
      <c r="D13" s="30"/>
      <c r="E13" s="30"/>
      <c r="F13" s="10" t="s">
        <v>17</v>
      </c>
      <c r="G13" s="8">
        <v>0.75</v>
      </c>
      <c r="H13" s="32"/>
      <c r="I13" s="32"/>
      <c r="J13" s="8">
        <v>75</v>
      </c>
      <c r="K13" s="31"/>
      <c r="L13" s="18"/>
      <c r="M13" s="19"/>
    </row>
    <row r="14" spans="1:13" x14ac:dyDescent="0.35">
      <c r="A14" s="30"/>
      <c r="B14" s="30"/>
      <c r="C14" s="30"/>
      <c r="D14" s="30"/>
      <c r="E14" s="30"/>
      <c r="F14" s="10" t="s">
        <v>18</v>
      </c>
      <c r="G14" s="8">
        <v>0.75</v>
      </c>
      <c r="H14" s="32"/>
      <c r="I14" s="32"/>
      <c r="J14" s="8">
        <v>80</v>
      </c>
      <c r="K14" s="31"/>
      <c r="L14" s="18"/>
      <c r="M14" s="19"/>
    </row>
    <row r="15" spans="1:13" x14ac:dyDescent="0.35">
      <c r="A15" s="30"/>
      <c r="B15" s="30"/>
      <c r="C15" s="30"/>
      <c r="D15" s="30"/>
      <c r="E15" s="30"/>
      <c r="F15" s="17"/>
      <c r="G15" s="16"/>
      <c r="H15" s="32"/>
      <c r="I15" s="32"/>
      <c r="J15" s="2"/>
      <c r="K15" s="31"/>
      <c r="L15" s="18"/>
      <c r="M15" s="19"/>
    </row>
    <row r="16" spans="1:13" x14ac:dyDescent="0.35">
      <c r="A16" s="29">
        <v>2</v>
      </c>
      <c r="B16" s="30" t="s">
        <v>29</v>
      </c>
      <c r="C16" s="30">
        <v>2</v>
      </c>
      <c r="D16" s="30">
        <v>1</v>
      </c>
      <c r="E16" s="30" t="s">
        <v>31</v>
      </c>
      <c r="F16" s="5" t="s">
        <v>15</v>
      </c>
      <c r="G16" s="6">
        <v>8</v>
      </c>
      <c r="H16" s="32">
        <v>15</v>
      </c>
      <c r="I16" s="32">
        <f>0.7*H16</f>
        <v>10.5</v>
      </c>
      <c r="J16" s="2">
        <v>30</v>
      </c>
      <c r="K16" s="31">
        <f>(G16*J16)+(G17*J17)+(G18*J18)+(G19*J19)+(G20*J20)</f>
        <v>701.25</v>
      </c>
      <c r="L16" s="34">
        <f>K16/100</f>
        <v>7.0125000000000002</v>
      </c>
      <c r="M16" s="19"/>
    </row>
    <row r="17" spans="1:13" x14ac:dyDescent="0.35">
      <c r="A17" s="30"/>
      <c r="B17" s="30"/>
      <c r="C17" s="30"/>
      <c r="D17" s="30"/>
      <c r="E17" s="30"/>
      <c r="F17" s="10" t="s">
        <v>25</v>
      </c>
      <c r="G17" s="8">
        <v>3.5</v>
      </c>
      <c r="H17" s="32"/>
      <c r="I17" s="32"/>
      <c r="J17" s="8">
        <v>70</v>
      </c>
      <c r="K17" s="31"/>
      <c r="L17" s="34"/>
      <c r="M17" s="19"/>
    </row>
    <row r="18" spans="1:13" x14ac:dyDescent="0.35">
      <c r="A18" s="30"/>
      <c r="B18" s="30"/>
      <c r="C18" s="30"/>
      <c r="D18" s="30"/>
      <c r="E18" s="30"/>
      <c r="F18" s="10" t="s">
        <v>16</v>
      </c>
      <c r="G18" s="8">
        <v>2</v>
      </c>
      <c r="H18" s="32"/>
      <c r="I18" s="32"/>
      <c r="J18" s="8">
        <v>50</v>
      </c>
      <c r="K18" s="31"/>
      <c r="L18" s="34"/>
      <c r="M18" s="19"/>
    </row>
    <row r="19" spans="1:13" x14ac:dyDescent="0.35">
      <c r="A19" s="30"/>
      <c r="B19" s="30"/>
      <c r="C19" s="30"/>
      <c r="D19" s="30"/>
      <c r="E19" s="30"/>
      <c r="F19" s="10" t="s">
        <v>17</v>
      </c>
      <c r="G19" s="8">
        <v>0.75</v>
      </c>
      <c r="H19" s="32"/>
      <c r="I19" s="32"/>
      <c r="J19" s="8">
        <v>75</v>
      </c>
      <c r="K19" s="31"/>
      <c r="L19" s="34"/>
      <c r="M19" s="19"/>
    </row>
    <row r="20" spans="1:13" x14ac:dyDescent="0.35">
      <c r="A20" s="30"/>
      <c r="B20" s="30"/>
      <c r="C20" s="30"/>
      <c r="D20" s="30"/>
      <c r="E20" s="30"/>
      <c r="F20" s="10" t="s">
        <v>18</v>
      </c>
      <c r="G20" s="8">
        <v>0.75</v>
      </c>
      <c r="H20" s="32"/>
      <c r="I20" s="32"/>
      <c r="J20" s="8">
        <v>80</v>
      </c>
      <c r="K20" s="31"/>
      <c r="L20" s="34"/>
      <c r="M20" s="19"/>
    </row>
    <row r="21" spans="1:13" x14ac:dyDescent="0.35">
      <c r="A21" s="30"/>
      <c r="B21" s="30"/>
      <c r="C21" s="30"/>
      <c r="D21" s="30"/>
      <c r="E21" s="30"/>
      <c r="F21" s="17"/>
      <c r="G21" s="16"/>
      <c r="H21" s="32"/>
      <c r="I21" s="32"/>
      <c r="J21" s="2"/>
      <c r="K21" s="31"/>
      <c r="L21" s="34"/>
      <c r="M21" s="19"/>
    </row>
    <row r="22" spans="1:13" x14ac:dyDescent="0.35">
      <c r="A22" s="29">
        <v>3.4</v>
      </c>
      <c r="B22" s="30" t="s">
        <v>29</v>
      </c>
      <c r="C22" s="30">
        <v>3</v>
      </c>
      <c r="D22" s="30">
        <v>2</v>
      </c>
      <c r="E22" s="30" t="s">
        <v>31</v>
      </c>
      <c r="F22" s="5" t="s">
        <v>15</v>
      </c>
      <c r="G22" s="6">
        <v>8</v>
      </c>
      <c r="H22" s="30">
        <v>15</v>
      </c>
      <c r="I22" s="32">
        <f>0.7*H22</f>
        <v>10.5</v>
      </c>
      <c r="J22" s="2">
        <v>30</v>
      </c>
      <c r="K22" s="31">
        <f>(G22*J22)+(G23*J23)+(G24*J24)+(G25*J25)+(G26*J26)</f>
        <v>701.25</v>
      </c>
      <c r="L22" s="33">
        <f>K22/100</f>
        <v>7.0125000000000002</v>
      </c>
      <c r="M22" s="19"/>
    </row>
    <row r="23" spans="1:13" x14ac:dyDescent="0.35">
      <c r="A23" s="30"/>
      <c r="B23" s="30"/>
      <c r="C23" s="30"/>
      <c r="D23" s="30"/>
      <c r="E23" s="30"/>
      <c r="F23" s="10" t="s">
        <v>25</v>
      </c>
      <c r="G23" s="8">
        <v>3.5</v>
      </c>
      <c r="H23" s="30"/>
      <c r="I23" s="32"/>
      <c r="J23" s="8">
        <v>70</v>
      </c>
      <c r="K23" s="31"/>
      <c r="L23" s="33"/>
      <c r="M23" s="19"/>
    </row>
    <row r="24" spans="1:13" x14ac:dyDescent="0.35">
      <c r="A24" s="30"/>
      <c r="B24" s="30"/>
      <c r="C24" s="30"/>
      <c r="D24" s="30"/>
      <c r="E24" s="30"/>
      <c r="F24" s="10" t="s">
        <v>16</v>
      </c>
      <c r="G24" s="8">
        <v>2</v>
      </c>
      <c r="H24" s="30"/>
      <c r="I24" s="32"/>
      <c r="J24" s="8">
        <v>50</v>
      </c>
      <c r="K24" s="31"/>
      <c r="L24" s="33"/>
      <c r="M24" s="19"/>
    </row>
    <row r="25" spans="1:13" x14ac:dyDescent="0.35">
      <c r="A25" s="30"/>
      <c r="B25" s="30"/>
      <c r="C25" s="30"/>
      <c r="D25" s="30"/>
      <c r="E25" s="30"/>
      <c r="F25" s="10" t="s">
        <v>17</v>
      </c>
      <c r="G25" s="8">
        <v>0.75</v>
      </c>
      <c r="H25" s="30"/>
      <c r="I25" s="32"/>
      <c r="J25" s="8">
        <v>75</v>
      </c>
      <c r="K25" s="31"/>
      <c r="L25" s="33"/>
      <c r="M25" s="19"/>
    </row>
    <row r="26" spans="1:13" x14ac:dyDescent="0.35">
      <c r="A26" s="30"/>
      <c r="B26" s="30"/>
      <c r="C26" s="30"/>
      <c r="D26" s="30"/>
      <c r="E26" s="30"/>
      <c r="F26" s="10" t="s">
        <v>18</v>
      </c>
      <c r="G26" s="8">
        <v>0.75</v>
      </c>
      <c r="H26" s="30"/>
      <c r="I26" s="32"/>
      <c r="J26" s="8">
        <v>80</v>
      </c>
      <c r="K26" s="31"/>
      <c r="L26" s="33"/>
      <c r="M26" s="19"/>
    </row>
    <row r="27" spans="1:13" x14ac:dyDescent="0.35">
      <c r="A27" s="30"/>
      <c r="B27" s="30"/>
      <c r="C27" s="30"/>
      <c r="D27" s="30"/>
      <c r="E27" s="30"/>
      <c r="F27" s="17"/>
      <c r="G27" s="16"/>
      <c r="H27" s="30"/>
      <c r="I27" s="32"/>
      <c r="J27" s="2"/>
      <c r="K27" s="31"/>
      <c r="L27" s="33"/>
      <c r="M27" s="19"/>
    </row>
    <row r="28" spans="1:13" x14ac:dyDescent="0.35">
      <c r="A28" s="29">
        <v>5.6</v>
      </c>
      <c r="B28" s="30" t="s">
        <v>29</v>
      </c>
      <c r="C28" s="30">
        <v>3</v>
      </c>
      <c r="D28" s="30">
        <v>3</v>
      </c>
      <c r="E28" s="30" t="s">
        <v>31</v>
      </c>
      <c r="F28" s="5" t="s">
        <v>15</v>
      </c>
      <c r="G28" s="6">
        <v>8</v>
      </c>
      <c r="H28" s="30">
        <v>15</v>
      </c>
      <c r="I28" s="32">
        <f>0.7*H28</f>
        <v>10.5</v>
      </c>
      <c r="J28" s="2">
        <v>30</v>
      </c>
      <c r="K28" s="31">
        <f>(G28*J28)+(G29*J29)+(G30*J30)+(G31*J31)+(G32*J32)</f>
        <v>701.25</v>
      </c>
      <c r="L28" s="33">
        <f>K28/100</f>
        <v>7.0125000000000002</v>
      </c>
      <c r="M28" s="19"/>
    </row>
    <row r="29" spans="1:13" x14ac:dyDescent="0.35">
      <c r="A29" s="30"/>
      <c r="B29" s="30"/>
      <c r="C29" s="30"/>
      <c r="D29" s="30"/>
      <c r="E29" s="30"/>
      <c r="F29" s="10" t="s">
        <v>25</v>
      </c>
      <c r="G29" s="8">
        <v>3.5</v>
      </c>
      <c r="H29" s="30"/>
      <c r="I29" s="32"/>
      <c r="J29" s="8">
        <v>70</v>
      </c>
      <c r="K29" s="31"/>
      <c r="L29" s="33"/>
      <c r="M29" s="19"/>
    </row>
    <row r="30" spans="1:13" x14ac:dyDescent="0.35">
      <c r="A30" s="30"/>
      <c r="B30" s="30"/>
      <c r="C30" s="30"/>
      <c r="D30" s="30"/>
      <c r="E30" s="30"/>
      <c r="F30" s="10" t="s">
        <v>16</v>
      </c>
      <c r="G30" s="8">
        <v>2</v>
      </c>
      <c r="H30" s="30"/>
      <c r="I30" s="32"/>
      <c r="J30" s="8">
        <v>50</v>
      </c>
      <c r="K30" s="31"/>
      <c r="L30" s="33"/>
      <c r="M30" s="19"/>
    </row>
    <row r="31" spans="1:13" x14ac:dyDescent="0.35">
      <c r="A31" s="30"/>
      <c r="B31" s="30"/>
      <c r="C31" s="30"/>
      <c r="D31" s="30"/>
      <c r="E31" s="30"/>
      <c r="F31" s="10" t="s">
        <v>17</v>
      </c>
      <c r="G31" s="8">
        <v>0.75</v>
      </c>
      <c r="H31" s="30"/>
      <c r="I31" s="32"/>
      <c r="J31" s="8">
        <v>75</v>
      </c>
      <c r="K31" s="31"/>
      <c r="L31" s="33"/>
      <c r="M31" s="19"/>
    </row>
    <row r="32" spans="1:13" x14ac:dyDescent="0.35">
      <c r="A32" s="30"/>
      <c r="B32" s="30"/>
      <c r="C32" s="30"/>
      <c r="D32" s="30"/>
      <c r="E32" s="30"/>
      <c r="F32" s="10" t="s">
        <v>18</v>
      </c>
      <c r="G32" s="8">
        <v>0.75</v>
      </c>
      <c r="H32" s="30"/>
      <c r="I32" s="32"/>
      <c r="J32" s="8">
        <v>80</v>
      </c>
      <c r="K32" s="31"/>
      <c r="L32" s="33"/>
      <c r="M32" s="19"/>
    </row>
    <row r="33" spans="1:13" x14ac:dyDescent="0.35">
      <c r="A33" s="30"/>
      <c r="B33" s="30"/>
      <c r="C33" s="30"/>
      <c r="D33" s="30"/>
      <c r="E33" s="30"/>
      <c r="F33" s="17"/>
      <c r="G33" s="16"/>
      <c r="H33" s="30"/>
      <c r="I33" s="32"/>
      <c r="J33" s="2"/>
      <c r="K33" s="31"/>
      <c r="L33" s="33"/>
      <c r="M33" s="19"/>
    </row>
    <row r="34" spans="1:13" x14ac:dyDescent="0.35">
      <c r="A34" s="29">
        <v>7</v>
      </c>
      <c r="B34" s="30" t="s">
        <v>29</v>
      </c>
      <c r="C34" s="30">
        <v>3</v>
      </c>
      <c r="D34" s="30">
        <v>4</v>
      </c>
      <c r="E34" s="30" t="s">
        <v>31</v>
      </c>
      <c r="F34" s="5" t="s">
        <v>15</v>
      </c>
      <c r="G34" s="6">
        <v>7</v>
      </c>
      <c r="H34" s="30">
        <v>7.5</v>
      </c>
      <c r="I34" s="32">
        <f>0.7*H34</f>
        <v>5.25</v>
      </c>
      <c r="J34" s="2">
        <v>30</v>
      </c>
      <c r="K34" s="31">
        <f>(G34*J34)+(G35*J35)+(G36*J36)+(G37*J37)+(G38*J38)</f>
        <v>493.75</v>
      </c>
      <c r="L34" s="33">
        <f>K34/100</f>
        <v>4.9375</v>
      </c>
      <c r="M34" s="19"/>
    </row>
    <row r="35" spans="1:13" x14ac:dyDescent="0.35">
      <c r="A35" s="30"/>
      <c r="B35" s="30"/>
      <c r="C35" s="30"/>
      <c r="D35" s="30"/>
      <c r="E35" s="30"/>
      <c r="F35" s="10" t="s">
        <v>25</v>
      </c>
      <c r="G35" s="8">
        <v>3.5</v>
      </c>
      <c r="H35" s="30"/>
      <c r="I35" s="32"/>
      <c r="J35" s="8">
        <v>70</v>
      </c>
      <c r="K35" s="31"/>
      <c r="L35" s="33"/>
      <c r="M35" s="19"/>
    </row>
    <row r="36" spans="1:13" x14ac:dyDescent="0.35">
      <c r="A36" s="30"/>
      <c r="B36" s="30"/>
      <c r="C36" s="30"/>
      <c r="D36" s="30"/>
      <c r="E36" s="30"/>
      <c r="F36" s="10" t="s">
        <v>16</v>
      </c>
      <c r="G36" s="8"/>
      <c r="H36" s="30"/>
      <c r="I36" s="32"/>
      <c r="J36" s="8">
        <v>0</v>
      </c>
      <c r="K36" s="31"/>
      <c r="L36" s="33"/>
      <c r="M36" s="19"/>
    </row>
    <row r="37" spans="1:13" x14ac:dyDescent="0.35">
      <c r="A37" s="30"/>
      <c r="B37" s="30"/>
      <c r="C37" s="30"/>
      <c r="D37" s="30"/>
      <c r="E37" s="30"/>
      <c r="F37" s="10" t="s">
        <v>17</v>
      </c>
      <c r="G37" s="8">
        <v>0.25</v>
      </c>
      <c r="H37" s="30"/>
      <c r="I37" s="32"/>
      <c r="J37" s="8">
        <v>75</v>
      </c>
      <c r="K37" s="31"/>
      <c r="L37" s="33"/>
      <c r="M37" s="19"/>
    </row>
    <row r="38" spans="1:13" x14ac:dyDescent="0.35">
      <c r="A38" s="30"/>
      <c r="B38" s="30"/>
      <c r="C38" s="30"/>
      <c r="D38" s="30"/>
      <c r="E38" s="30"/>
      <c r="F38" s="10" t="s">
        <v>18</v>
      </c>
      <c r="G38" s="8">
        <v>0.25</v>
      </c>
      <c r="H38" s="30"/>
      <c r="I38" s="32"/>
      <c r="J38" s="8">
        <v>80</v>
      </c>
      <c r="K38" s="31"/>
      <c r="L38" s="33"/>
      <c r="M38" s="19"/>
    </row>
    <row r="39" spans="1:13" x14ac:dyDescent="0.35">
      <c r="A39" s="30"/>
      <c r="B39" s="30"/>
      <c r="C39" s="30"/>
      <c r="D39" s="30"/>
      <c r="E39" s="30"/>
      <c r="F39" s="17" t="s">
        <v>19</v>
      </c>
      <c r="G39" s="16"/>
      <c r="H39" s="30"/>
      <c r="I39" s="32"/>
      <c r="J39" s="2"/>
      <c r="K39" s="31"/>
      <c r="L39" s="33"/>
      <c r="M39" s="19"/>
    </row>
    <row r="40" spans="1:13" x14ac:dyDescent="0.35">
      <c r="A40" s="11">
        <v>8</v>
      </c>
      <c r="B40" s="20" t="s">
        <v>15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2"/>
    </row>
    <row r="41" spans="1:13" x14ac:dyDescent="0.35">
      <c r="A41" s="29" t="s">
        <v>28</v>
      </c>
      <c r="B41" s="30" t="s">
        <v>29</v>
      </c>
      <c r="C41" s="30">
        <v>4</v>
      </c>
      <c r="D41" s="30">
        <v>5</v>
      </c>
      <c r="E41" s="30" t="s">
        <v>14</v>
      </c>
      <c r="F41" s="5"/>
      <c r="G41" s="6"/>
      <c r="H41" s="32">
        <f>SUM(G41:G46)</f>
        <v>10</v>
      </c>
      <c r="I41" s="32">
        <f>0.7*H41</f>
        <v>7</v>
      </c>
      <c r="J41" s="2"/>
      <c r="K41" s="31">
        <f>(G41*J41)+(G42*J42)+(G43*J43)+(G44*J44)+(G45*J45)</f>
        <v>147.5</v>
      </c>
      <c r="L41" s="18">
        <f>K41/100</f>
        <v>1.4750000000000001</v>
      </c>
      <c r="M41" s="19"/>
    </row>
    <row r="42" spans="1:13" x14ac:dyDescent="0.35">
      <c r="A42" s="30"/>
      <c r="B42" s="30"/>
      <c r="C42" s="30"/>
      <c r="D42" s="30"/>
      <c r="E42" s="30"/>
      <c r="F42" s="10" t="s">
        <v>25</v>
      </c>
      <c r="G42" s="8">
        <v>1</v>
      </c>
      <c r="H42" s="32"/>
      <c r="I42" s="32"/>
      <c r="J42" s="8">
        <v>70</v>
      </c>
      <c r="K42" s="31"/>
      <c r="L42" s="18"/>
      <c r="M42" s="19"/>
    </row>
    <row r="43" spans="1:13" x14ac:dyDescent="0.35">
      <c r="A43" s="30"/>
      <c r="B43" s="30"/>
      <c r="C43" s="30"/>
      <c r="D43" s="30"/>
      <c r="E43" s="30"/>
      <c r="F43" s="10" t="s">
        <v>16</v>
      </c>
      <c r="G43" s="8"/>
      <c r="H43" s="32"/>
      <c r="I43" s="32"/>
      <c r="J43" s="8">
        <v>0</v>
      </c>
      <c r="K43" s="31"/>
      <c r="L43" s="18"/>
      <c r="M43" s="19"/>
    </row>
    <row r="44" spans="1:13" x14ac:dyDescent="0.35">
      <c r="A44" s="30"/>
      <c r="B44" s="30"/>
      <c r="C44" s="30"/>
      <c r="D44" s="30"/>
      <c r="E44" s="30"/>
      <c r="F44" s="10" t="s">
        <v>17</v>
      </c>
      <c r="G44" s="8">
        <v>0.5</v>
      </c>
      <c r="H44" s="32"/>
      <c r="I44" s="32"/>
      <c r="J44" s="8">
        <v>75</v>
      </c>
      <c r="K44" s="31"/>
      <c r="L44" s="18"/>
      <c r="M44" s="19"/>
    </row>
    <row r="45" spans="1:13" x14ac:dyDescent="0.35">
      <c r="A45" s="30"/>
      <c r="B45" s="30"/>
      <c r="C45" s="30"/>
      <c r="D45" s="30"/>
      <c r="E45" s="30"/>
      <c r="F45" s="10" t="s">
        <v>18</v>
      </c>
      <c r="G45" s="8">
        <v>0.5</v>
      </c>
      <c r="H45" s="32"/>
      <c r="I45" s="32"/>
      <c r="J45" s="8">
        <v>80</v>
      </c>
      <c r="K45" s="31"/>
      <c r="L45" s="18"/>
      <c r="M45" s="19"/>
    </row>
    <row r="46" spans="1:13" x14ac:dyDescent="0.35">
      <c r="A46" s="30"/>
      <c r="B46" s="30"/>
      <c r="C46" s="30"/>
      <c r="D46" s="30"/>
      <c r="E46" s="30"/>
      <c r="F46" s="17" t="s">
        <v>19</v>
      </c>
      <c r="G46" s="16">
        <v>8</v>
      </c>
      <c r="H46" s="32"/>
      <c r="I46" s="32"/>
      <c r="J46" s="2">
        <v>40</v>
      </c>
      <c r="K46" s="31"/>
      <c r="L46" s="18"/>
      <c r="M46" s="19"/>
    </row>
    <row r="47" spans="1:13" x14ac:dyDescent="0.35">
      <c r="A47" s="29" t="s">
        <v>32</v>
      </c>
      <c r="B47" s="30" t="s">
        <v>29</v>
      </c>
      <c r="C47" s="30">
        <v>4</v>
      </c>
      <c r="D47" s="30">
        <v>6</v>
      </c>
      <c r="E47" s="30" t="s">
        <v>14</v>
      </c>
      <c r="F47" s="5"/>
      <c r="G47" s="6"/>
      <c r="H47" s="30">
        <v>15</v>
      </c>
      <c r="I47" s="30">
        <f>0.7*H47</f>
        <v>10.5</v>
      </c>
      <c r="J47" s="2"/>
      <c r="K47" s="31">
        <f>(G47*J47)+(G48*J48)+(G49*J49)+(G50*J50)+(G51*J51)</f>
        <v>461.25</v>
      </c>
      <c r="L47" s="18">
        <f>K47/100</f>
        <v>4.6124999999999998</v>
      </c>
      <c r="M47" s="19"/>
    </row>
    <row r="48" spans="1:13" x14ac:dyDescent="0.35">
      <c r="A48" s="30"/>
      <c r="B48" s="30"/>
      <c r="C48" s="30"/>
      <c r="D48" s="30"/>
      <c r="E48" s="30"/>
      <c r="F48" s="10" t="s">
        <v>25</v>
      </c>
      <c r="G48" s="8">
        <v>3.5</v>
      </c>
      <c r="H48" s="30"/>
      <c r="I48" s="30"/>
      <c r="J48" s="8">
        <v>70</v>
      </c>
      <c r="K48" s="31"/>
      <c r="L48" s="18"/>
      <c r="M48" s="19"/>
    </row>
    <row r="49" spans="1:13" x14ac:dyDescent="0.35">
      <c r="A49" s="30"/>
      <c r="B49" s="30"/>
      <c r="C49" s="30"/>
      <c r="D49" s="30"/>
      <c r="E49" s="30"/>
      <c r="F49" s="10" t="s">
        <v>16</v>
      </c>
      <c r="G49" s="8">
        <v>2</v>
      </c>
      <c r="H49" s="30"/>
      <c r="I49" s="30"/>
      <c r="J49" s="8">
        <v>50</v>
      </c>
      <c r="K49" s="31"/>
      <c r="L49" s="18"/>
      <c r="M49" s="19"/>
    </row>
    <row r="50" spans="1:13" x14ac:dyDescent="0.35">
      <c r="A50" s="30"/>
      <c r="B50" s="30"/>
      <c r="C50" s="30"/>
      <c r="D50" s="30"/>
      <c r="E50" s="30"/>
      <c r="F50" s="10" t="s">
        <v>17</v>
      </c>
      <c r="G50" s="8">
        <v>0.75</v>
      </c>
      <c r="H50" s="30"/>
      <c r="I50" s="30"/>
      <c r="J50" s="8">
        <v>75</v>
      </c>
      <c r="K50" s="31"/>
      <c r="L50" s="18"/>
      <c r="M50" s="19"/>
    </row>
    <row r="51" spans="1:13" x14ac:dyDescent="0.35">
      <c r="A51" s="30"/>
      <c r="B51" s="30"/>
      <c r="C51" s="30"/>
      <c r="D51" s="30"/>
      <c r="E51" s="30"/>
      <c r="F51" s="10" t="s">
        <v>18</v>
      </c>
      <c r="G51" s="8">
        <v>0.75</v>
      </c>
      <c r="H51" s="30"/>
      <c r="I51" s="30"/>
      <c r="J51" s="8">
        <v>80</v>
      </c>
      <c r="K51" s="31"/>
      <c r="L51" s="18"/>
      <c r="M51" s="19"/>
    </row>
    <row r="52" spans="1:13" x14ac:dyDescent="0.35">
      <c r="A52" s="30"/>
      <c r="B52" s="30"/>
      <c r="C52" s="30"/>
      <c r="D52" s="30"/>
      <c r="E52" s="30"/>
      <c r="F52" s="17" t="s">
        <v>19</v>
      </c>
      <c r="G52" s="16">
        <v>8</v>
      </c>
      <c r="H52" s="30"/>
      <c r="I52" s="30"/>
      <c r="J52" s="8">
        <v>40</v>
      </c>
      <c r="K52" s="31"/>
      <c r="L52" s="18"/>
      <c r="M52" s="19"/>
    </row>
    <row r="53" spans="1:13" x14ac:dyDescent="0.35">
      <c r="A53" s="29" t="s">
        <v>33</v>
      </c>
      <c r="B53" s="30" t="s">
        <v>29</v>
      </c>
      <c r="C53" s="30">
        <v>4</v>
      </c>
      <c r="D53" s="30">
        <v>7</v>
      </c>
      <c r="E53" s="30" t="s">
        <v>14</v>
      </c>
      <c r="F53" s="5"/>
      <c r="G53" s="6"/>
      <c r="H53" s="30">
        <v>15</v>
      </c>
      <c r="I53" s="30">
        <f>0.7*H53</f>
        <v>10.5</v>
      </c>
      <c r="J53" s="2"/>
      <c r="K53" s="31">
        <f>(G53*J53)+(G54*J54)+(G55*J55)+(G56*J56)+(G57*J57)</f>
        <v>461.25</v>
      </c>
      <c r="L53" s="18">
        <f>K53/100</f>
        <v>4.6124999999999998</v>
      </c>
      <c r="M53" s="19"/>
    </row>
    <row r="54" spans="1:13" x14ac:dyDescent="0.35">
      <c r="A54" s="30"/>
      <c r="B54" s="30"/>
      <c r="C54" s="30"/>
      <c r="D54" s="30"/>
      <c r="E54" s="30"/>
      <c r="F54" s="10" t="s">
        <v>25</v>
      </c>
      <c r="G54" s="8">
        <v>3.5</v>
      </c>
      <c r="H54" s="30"/>
      <c r="I54" s="30"/>
      <c r="J54" s="8">
        <v>70</v>
      </c>
      <c r="K54" s="31"/>
      <c r="L54" s="18"/>
      <c r="M54" s="19"/>
    </row>
    <row r="55" spans="1:13" x14ac:dyDescent="0.35">
      <c r="A55" s="30"/>
      <c r="B55" s="30"/>
      <c r="C55" s="30"/>
      <c r="D55" s="30"/>
      <c r="E55" s="30"/>
      <c r="F55" s="10" t="s">
        <v>16</v>
      </c>
      <c r="G55" s="8">
        <v>2</v>
      </c>
      <c r="H55" s="30"/>
      <c r="I55" s="30"/>
      <c r="J55" s="8">
        <v>50</v>
      </c>
      <c r="K55" s="31"/>
      <c r="L55" s="18"/>
      <c r="M55" s="19"/>
    </row>
    <row r="56" spans="1:13" x14ac:dyDescent="0.35">
      <c r="A56" s="30"/>
      <c r="B56" s="30"/>
      <c r="C56" s="30"/>
      <c r="D56" s="30"/>
      <c r="E56" s="30"/>
      <c r="F56" s="10" t="s">
        <v>17</v>
      </c>
      <c r="G56" s="8">
        <v>0.75</v>
      </c>
      <c r="H56" s="30"/>
      <c r="I56" s="30"/>
      <c r="J56" s="8">
        <v>75</v>
      </c>
      <c r="K56" s="31"/>
      <c r="L56" s="18"/>
      <c r="M56" s="19"/>
    </row>
    <row r="57" spans="1:13" x14ac:dyDescent="0.35">
      <c r="A57" s="30"/>
      <c r="B57" s="30"/>
      <c r="C57" s="30"/>
      <c r="D57" s="30"/>
      <c r="E57" s="30"/>
      <c r="F57" s="10" t="s">
        <v>18</v>
      </c>
      <c r="G57" s="8">
        <v>0.75</v>
      </c>
      <c r="H57" s="30"/>
      <c r="I57" s="30"/>
      <c r="J57" s="8">
        <v>80</v>
      </c>
      <c r="K57" s="31"/>
      <c r="L57" s="18"/>
      <c r="M57" s="19"/>
    </row>
    <row r="58" spans="1:13" x14ac:dyDescent="0.35">
      <c r="A58" s="30"/>
      <c r="B58" s="30"/>
      <c r="C58" s="30"/>
      <c r="D58" s="30"/>
      <c r="E58" s="30"/>
      <c r="F58" s="17" t="s">
        <v>19</v>
      </c>
      <c r="G58" s="16">
        <v>8</v>
      </c>
      <c r="H58" s="30"/>
      <c r="I58" s="30"/>
      <c r="J58" s="8">
        <v>40</v>
      </c>
      <c r="K58" s="31"/>
      <c r="L58" s="18"/>
      <c r="M58" s="19"/>
    </row>
    <row r="59" spans="1:13" x14ac:dyDescent="0.35">
      <c r="A59" s="29">
        <v>15</v>
      </c>
      <c r="B59" s="30" t="s">
        <v>29</v>
      </c>
      <c r="C59" s="30">
        <v>5</v>
      </c>
      <c r="D59" s="30">
        <v>8</v>
      </c>
      <c r="E59" s="30" t="s">
        <v>14</v>
      </c>
      <c r="F59" s="5"/>
      <c r="G59" s="6"/>
      <c r="H59" s="30">
        <v>7.5</v>
      </c>
      <c r="I59" s="30">
        <f>0.7*H59</f>
        <v>5.25</v>
      </c>
      <c r="J59" s="2"/>
      <c r="K59" s="31">
        <f>(G59*J59)+(G60*J60)+(G61*J61)+(G62*J62)+(G63*J63)</f>
        <v>38.75</v>
      </c>
      <c r="L59" s="18">
        <f>K59/100</f>
        <v>0.38750000000000001</v>
      </c>
      <c r="M59" s="19"/>
    </row>
    <row r="60" spans="1:13" x14ac:dyDescent="0.35">
      <c r="A60" s="30"/>
      <c r="B60" s="30"/>
      <c r="C60" s="30"/>
      <c r="D60" s="30"/>
      <c r="E60" s="30"/>
      <c r="F60" s="10" t="s">
        <v>25</v>
      </c>
      <c r="G60" s="8"/>
      <c r="H60" s="30"/>
      <c r="I60" s="30"/>
      <c r="J60" s="8">
        <v>0</v>
      </c>
      <c r="K60" s="31"/>
      <c r="L60" s="18"/>
      <c r="M60" s="19"/>
    </row>
    <row r="61" spans="1:13" x14ac:dyDescent="0.35">
      <c r="A61" s="30"/>
      <c r="B61" s="30"/>
      <c r="C61" s="30"/>
      <c r="D61" s="30"/>
      <c r="E61" s="30"/>
      <c r="F61" s="10" t="s">
        <v>16</v>
      </c>
      <c r="G61" s="8"/>
      <c r="H61" s="30"/>
      <c r="I61" s="30"/>
      <c r="J61" s="8">
        <v>0</v>
      </c>
      <c r="K61" s="31"/>
      <c r="L61" s="18"/>
      <c r="M61" s="19"/>
    </row>
    <row r="62" spans="1:13" x14ac:dyDescent="0.35">
      <c r="A62" s="30"/>
      <c r="B62" s="30"/>
      <c r="C62" s="30"/>
      <c r="D62" s="30"/>
      <c r="E62" s="30"/>
      <c r="F62" s="10" t="s">
        <v>17</v>
      </c>
      <c r="G62" s="8">
        <v>0.25</v>
      </c>
      <c r="H62" s="30"/>
      <c r="I62" s="30"/>
      <c r="J62" s="8">
        <v>75</v>
      </c>
      <c r="K62" s="31"/>
      <c r="L62" s="18"/>
      <c r="M62" s="19"/>
    </row>
    <row r="63" spans="1:13" x14ac:dyDescent="0.35">
      <c r="A63" s="30"/>
      <c r="B63" s="30"/>
      <c r="C63" s="30"/>
      <c r="D63" s="30"/>
      <c r="E63" s="30"/>
      <c r="F63" s="10" t="s">
        <v>18</v>
      </c>
      <c r="G63" s="8">
        <v>0.25</v>
      </c>
      <c r="H63" s="30"/>
      <c r="I63" s="30"/>
      <c r="J63" s="8">
        <v>80</v>
      </c>
      <c r="K63" s="31"/>
      <c r="L63" s="18"/>
      <c r="M63" s="19"/>
    </row>
    <row r="64" spans="1:13" x14ac:dyDescent="0.35">
      <c r="A64" s="30"/>
      <c r="B64" s="30"/>
      <c r="C64" s="30"/>
      <c r="D64" s="30"/>
      <c r="E64" s="30"/>
      <c r="F64" s="17" t="s">
        <v>19</v>
      </c>
      <c r="G64" s="16">
        <v>7</v>
      </c>
      <c r="H64" s="30"/>
      <c r="I64" s="30"/>
      <c r="J64" s="8">
        <v>40</v>
      </c>
      <c r="K64" s="31"/>
      <c r="L64" s="18"/>
      <c r="M64" s="19"/>
    </row>
    <row r="65" spans="1:13" x14ac:dyDescent="0.35">
      <c r="A65" s="11">
        <v>16</v>
      </c>
      <c r="B65" s="20" t="s">
        <v>19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2"/>
    </row>
    <row r="66" spans="1:13" x14ac:dyDescent="0.35">
      <c r="A66" s="23" t="s">
        <v>20</v>
      </c>
      <c r="B66" s="24"/>
      <c r="C66" s="24"/>
      <c r="D66" s="24"/>
      <c r="E66" s="24"/>
      <c r="F66" s="24"/>
      <c r="G66" s="25"/>
      <c r="H66" s="12">
        <f>SUM(H10:H64)</f>
        <v>115</v>
      </c>
      <c r="I66" s="12">
        <f>SUM(I10:I64)</f>
        <v>80.5</v>
      </c>
      <c r="J66" s="12">
        <f>SUM(J10:J64)</f>
        <v>2565</v>
      </c>
      <c r="K66" s="13">
        <f>SUM(K10:K64)</f>
        <v>4407.5</v>
      </c>
      <c r="L66" s="9">
        <f>SUM(L10:L64)</f>
        <v>44.074999999999996</v>
      </c>
      <c r="M66" s="5"/>
    </row>
    <row r="67" spans="1:13" x14ac:dyDescent="0.35">
      <c r="A67" s="26" t="s">
        <v>21</v>
      </c>
      <c r="B67" s="27"/>
      <c r="C67" s="27"/>
      <c r="D67" s="27"/>
      <c r="E67" s="27"/>
      <c r="F67" s="27"/>
      <c r="G67" s="27"/>
      <c r="H67" s="27"/>
      <c r="I67" s="27"/>
      <c r="J67" s="27"/>
      <c r="K67" s="28"/>
      <c r="L67" s="14" t="s">
        <v>24</v>
      </c>
      <c r="M67" s="14"/>
    </row>
    <row r="68" spans="1:13" x14ac:dyDescent="0.35">
      <c r="A68" s="15"/>
      <c r="G68" s="15"/>
    </row>
    <row r="69" spans="1:13" x14ac:dyDescent="0.35">
      <c r="A69" s="15"/>
      <c r="G69" s="15"/>
      <c r="J69" t="s">
        <v>22</v>
      </c>
    </row>
    <row r="70" spans="1:13" x14ac:dyDescent="0.35">
      <c r="A70" s="15"/>
      <c r="G70" s="15"/>
      <c r="J70" s="6" t="s">
        <v>51</v>
      </c>
      <c r="K70" s="6" t="s">
        <v>52</v>
      </c>
      <c r="L70" s="6" t="s">
        <v>53</v>
      </c>
    </row>
    <row r="71" spans="1:13" x14ac:dyDescent="0.35">
      <c r="A71" s="15"/>
      <c r="G71" s="15"/>
      <c r="J71" s="6" t="s">
        <v>54</v>
      </c>
      <c r="K71" s="6" t="s">
        <v>55</v>
      </c>
      <c r="L71" s="6">
        <v>4</v>
      </c>
    </row>
    <row r="72" spans="1:13" x14ac:dyDescent="0.35">
      <c r="A72" s="15"/>
      <c r="G72" s="15"/>
      <c r="J72" s="6" t="s">
        <v>56</v>
      </c>
      <c r="K72" s="6" t="s">
        <v>57</v>
      </c>
      <c r="L72" s="6">
        <v>3.7</v>
      </c>
    </row>
    <row r="73" spans="1:13" x14ac:dyDescent="0.35">
      <c r="A73" s="15"/>
      <c r="G73" s="15"/>
      <c r="J73" s="6" t="s">
        <v>58</v>
      </c>
      <c r="K73" s="6" t="s">
        <v>59</v>
      </c>
      <c r="L73" s="6">
        <v>3.3</v>
      </c>
    </row>
    <row r="74" spans="1:13" x14ac:dyDescent="0.35">
      <c r="A74" s="15"/>
      <c r="G74" s="15"/>
      <c r="J74" s="6" t="s">
        <v>60</v>
      </c>
      <c r="K74" s="6" t="s">
        <v>61</v>
      </c>
      <c r="L74" s="6">
        <v>3</v>
      </c>
    </row>
    <row r="75" spans="1:13" x14ac:dyDescent="0.35">
      <c r="A75" s="15"/>
      <c r="G75" s="15"/>
      <c r="J75" s="6" t="s">
        <v>62</v>
      </c>
      <c r="K75" s="6" t="s">
        <v>63</v>
      </c>
      <c r="L75" s="6">
        <v>2.7</v>
      </c>
    </row>
    <row r="76" spans="1:13" x14ac:dyDescent="0.35">
      <c r="A76" s="15"/>
      <c r="G76" s="15"/>
      <c r="J76" s="6" t="s">
        <v>64</v>
      </c>
      <c r="K76" s="6" t="s">
        <v>65</v>
      </c>
      <c r="L76" s="6">
        <v>2.2999999999999998</v>
      </c>
    </row>
    <row r="77" spans="1:13" x14ac:dyDescent="0.35">
      <c r="A77" s="15"/>
      <c r="G77" s="15"/>
      <c r="J77" s="6" t="s">
        <v>66</v>
      </c>
      <c r="K77" s="6" t="s">
        <v>67</v>
      </c>
      <c r="L77" s="6">
        <v>2</v>
      </c>
    </row>
    <row r="78" spans="1:13" x14ac:dyDescent="0.35">
      <c r="A78" s="15"/>
      <c r="G78" s="15"/>
      <c r="J78" s="6" t="s">
        <v>68</v>
      </c>
      <c r="K78" s="6" t="s">
        <v>69</v>
      </c>
      <c r="L78" s="6">
        <v>1.7</v>
      </c>
    </row>
    <row r="79" spans="1:13" x14ac:dyDescent="0.35">
      <c r="A79" s="15"/>
      <c r="G79" s="15"/>
      <c r="J79" s="6" t="s">
        <v>70</v>
      </c>
      <c r="K79" s="6" t="s">
        <v>71</v>
      </c>
      <c r="L79" s="6">
        <v>1</v>
      </c>
    </row>
    <row r="80" spans="1:13" x14ac:dyDescent="0.35">
      <c r="A80" s="15"/>
      <c r="G80" s="15"/>
      <c r="J80" s="6" t="s">
        <v>72</v>
      </c>
      <c r="K80" s="6" t="s">
        <v>73</v>
      </c>
      <c r="L80" s="6">
        <v>0</v>
      </c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Idrus Yusep</vt:lpstr>
      <vt:lpstr>La Ode Arba</vt:lpstr>
      <vt:lpstr>Isra Amalia</vt:lpstr>
      <vt:lpstr>Erwin Dwi Cahyo</vt:lpstr>
      <vt:lpstr>Harun Alrasyid</vt:lpstr>
      <vt:lpstr>Dede Putra Efendi</vt:lpstr>
      <vt:lpstr>Ikhsan Siddiq</vt:lpstr>
      <vt:lpstr>Andika Yuda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Yamato Elektro</cp:lastModifiedBy>
  <dcterms:created xsi:type="dcterms:W3CDTF">2023-04-22T08:05:30Z</dcterms:created>
  <dcterms:modified xsi:type="dcterms:W3CDTF">2024-02-09T12:38:16Z</dcterms:modified>
</cp:coreProperties>
</file>